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OFI 30.06.2026\FI OFI 30.06.2026\"/>
    </mc:Choice>
  </mc:AlternateContent>
  <xr:revisionPtr revIDLastSave="0" documentId="13_ncr:1_{DEBF625F-9A53-40D6-BDCB-B9E2492DD3D0}" xr6:coauthVersionLast="47" xr6:coauthVersionMax="47" xr10:uidLastSave="{00000000-0000-0000-0000-000000000000}"/>
  <bookViews>
    <workbookView xWindow="-98" yWindow="-98" windowWidth="28996" windowHeight="15675" xr2:uid="{0161CF50-192A-4E79-BED0-C5AB53926A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1" i="1" l="1"/>
  <c r="E157" i="1"/>
  <c r="E309" i="1"/>
  <c r="E305" i="1"/>
  <c r="E302" i="1"/>
  <c r="E304" i="1" s="1"/>
  <c r="E308" i="1" s="1"/>
  <c r="E320" i="1" s="1"/>
  <c r="E290" i="1"/>
  <c r="E294" i="1"/>
  <c r="E281" i="1"/>
  <c r="E273" i="1"/>
  <c r="E271" i="1"/>
  <c r="E267" i="1"/>
  <c r="E263" i="1"/>
  <c r="E246" i="1"/>
  <c r="E203" i="1"/>
  <c r="E229" i="1"/>
  <c r="E231" i="1"/>
  <c r="E239" i="1"/>
  <c r="E219" i="1"/>
  <c r="E224" i="1"/>
  <c r="E213" i="1"/>
  <c r="E186" i="1"/>
  <c r="E181" i="1"/>
  <c r="E166" i="1"/>
  <c r="E163" i="1" s="1"/>
  <c r="E194" i="1"/>
  <c r="E180" i="1" s="1"/>
  <c r="E190" i="1"/>
  <c r="E171" i="1"/>
  <c r="E158" i="1"/>
  <c r="E201" i="1" l="1"/>
</calcChain>
</file>

<file path=xl/sharedStrings.xml><?xml version="1.0" encoding="utf-8"?>
<sst xmlns="http://schemas.openxmlformats.org/spreadsheetml/2006/main" count="384" uniqueCount="347">
  <si>
    <t>Prilog 3</t>
  </si>
  <si>
    <t>Finansijski izvještaji koje dostavljaju lizing društva, faktoring društva, društva za otkup potraživanja,</t>
  </si>
  <si>
    <t>kreditno-garantni fondovi, platne institucije i institucije za elektronski novac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</si>
  <si>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</si>
  <si>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</si>
  <si>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</si>
  <si>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</si>
  <si>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</si>
  <si>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Finansijski lizing</t>
  </si>
  <si>
    <t>I OPŠTI PODACI O FINANSIJSKOJ INSTITUCIJI</t>
  </si>
  <si>
    <t>Naziv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</si>
  <si>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</si>
  <si>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</si>
  <si>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</si>
  <si>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</si>
  <si>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</si>
  <si>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</si>
  <si>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</si>
  <si>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>Broj poslovnica</t>
  </si>
  <si>
    <t>Broj zaposlenih na dan izvještajnog perioda</t>
  </si>
  <si>
    <t>Telefon (pozivni broj i broj)</t>
  </si>
  <si>
    <t>Adresa internet stranice</t>
  </si>
  <si>
    <t>Adresa elektronske pošte</t>
  </si>
  <si>
    <t>DRUŠTVO ZA LIZING "PORSCHE LEASING" D.O.O. - PODGORICA</t>
  </si>
  <si>
    <t>SVETLANE KANE RADEVIĆ BR. 3, Podgorica</t>
  </si>
  <si>
    <t>5-0435524/022</t>
  </si>
  <si>
    <t>02694638</t>
  </si>
  <si>
    <t>6491, Finansijski lizing</t>
  </si>
  <si>
    <t>Složena</t>
  </si>
  <si>
    <t>020/690 030</t>
  </si>
  <si>
    <t>www.porscheleasing.me</t>
  </si>
  <si>
    <t>Podaci o organima upravljanja</t>
  </si>
  <si>
    <t>Podaci o članovima organa upravljanja</t>
  </si>
  <si>
    <t>Ime i prezime</t>
  </si>
  <si>
    <t>Datum rođenja</t>
  </si>
  <si>
    <t>Mjesto</t>
  </si>
  <si>
    <t>Adresa (ulica i broj)</t>
  </si>
  <si>
    <t>Podaci o prebivalištu</t>
  </si>
  <si>
    <t>Podaci o akcijama</t>
  </si>
  <si>
    <t xml:space="preserve"> Procentualno učešće</t>
  </si>
  <si>
    <t>Broj akcija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</si>
  <si>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</si>
  <si>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</si>
  <si>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</si>
  <si>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</si>
  <si>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</si>
  <si>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</si>
  <si>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</si>
  <si>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</si>
  <si>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</si>
  <si>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</si>
  <si>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</si>
  <si>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 kcionarima i udjelima / a kcijama</t>
  </si>
  <si>
    <t>Deset najvećih osnivača / a 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</si>
  <si>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</si>
  <si>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</si>
  <si>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</si>
  <si>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</si>
  <si>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</si>
  <si>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</si>
  <si>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</si>
  <si>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Oznaka emisije</t>
  </si>
  <si>
    <t>Nominalna vrijednost akcija/udjela</t>
  </si>
  <si>
    <t xml:space="preserve">Broj akcija /udjela </t>
  </si>
  <si>
    <t>Redovne akcije / udjeli</t>
  </si>
  <si>
    <t>Prioritetne akcije</t>
  </si>
  <si>
    <t>Emisije obveznica</t>
  </si>
  <si>
    <t>Nominalna vrijednost obveznica</t>
  </si>
  <si>
    <t>Broj obveznica</t>
  </si>
  <si>
    <t>Kamata / diskont</t>
  </si>
  <si>
    <t>Tržišna cijena</t>
  </si>
  <si>
    <t>Tri najvažnija subjekta konsolidacije ako je izvještaj konsolidovan</t>
  </si>
  <si>
    <t>Društvo uključeno u konsolidaciju</t>
  </si>
  <si>
    <t>Poslovna adresa (ulica i broj)</t>
  </si>
  <si>
    <t>Društvo za reviziju koje je izvršilo reviziju poslednjeg finansijskog izvještaja:</t>
  </si>
  <si>
    <t>Sjedište i poslovna adresa</t>
  </si>
  <si>
    <t>Berza i kotacije u koju su uvrštene akcije</t>
  </si>
  <si>
    <t>Naziv berze</t>
  </si>
  <si>
    <t>Naziv kotacije</t>
  </si>
  <si>
    <t>Tržišna kapitalizacija (u hiljadama eura)</t>
  </si>
  <si>
    <t>Cijena akcija ako se njima trgovalo na berzi</t>
  </si>
  <si>
    <t>Redovne akcije</t>
  </si>
  <si>
    <t>najniža cijena trgovanja na berzi</t>
  </si>
  <si>
    <t>Najviša cijena trgovanja na berzi</t>
  </si>
  <si>
    <t>Cijena akcija na početku izvještajnog perioda</t>
  </si>
  <si>
    <t>Knjigovodstvena cijena po akciji</t>
  </si>
  <si>
    <t>Neto profit po akciji</t>
  </si>
  <si>
    <t>odnos tržišne cijene akcije i neto profita po akciji</t>
  </si>
  <si>
    <t>Stopa dividende</t>
  </si>
  <si>
    <t>Isplaćena dividenda po akciji</t>
  </si>
  <si>
    <t>u prethodnoj godini</t>
  </si>
  <si>
    <t>u tekućoj godini</t>
  </si>
  <si>
    <t>prije dvije godine</t>
  </si>
  <si>
    <t>Povlašćena akcije</t>
  </si>
  <si>
    <t>II BILANS STANJA</t>
  </si>
  <si>
    <t>MAURER JOHANN</t>
  </si>
  <si>
    <t>Salzburg</t>
  </si>
  <si>
    <t>Vogelweiderstraße 75. 5020</t>
  </si>
  <si>
    <t>TRIČKOVIĆ SILVANA</t>
  </si>
  <si>
    <t>KOMNENIĆ MILOŠ</t>
  </si>
  <si>
    <t>PAVLOVIĆ DEJAN</t>
  </si>
  <si>
    <t>Beograd</t>
  </si>
  <si>
    <t>Ljube Davidovića 53/8</t>
  </si>
  <si>
    <t>Beogradskog bataljona 53</t>
  </si>
  <si>
    <t>JASMINA JANKOVIĆ</t>
  </si>
  <si>
    <t>PORSCHE BANK AG</t>
  </si>
  <si>
    <t>Vogelweiderstraße 75, Salzburg, Austrija</t>
  </si>
  <si>
    <t>Studentska 26</t>
  </si>
  <si>
    <t>Podgorica</t>
  </si>
  <si>
    <t>Kolašin</t>
  </si>
  <si>
    <t>Pčinja 15</t>
  </si>
  <si>
    <t>Ernst &amp; Young Montenegro d.o.o.</t>
  </si>
  <si>
    <t>Podgorica, Crna Gora</t>
  </si>
  <si>
    <t>Partner:</t>
  </si>
  <si>
    <t xml:space="preserve">Porsche Leasing D.O.O. Podgorica </t>
  </si>
  <si>
    <t>MB:</t>
  </si>
  <si>
    <t>Datum:</t>
  </si>
  <si>
    <t>BILANS USPJEHA</t>
  </si>
  <si>
    <t>Obrazac: BU-LD</t>
  </si>
  <si>
    <t>(u 000 EUR)</t>
  </si>
  <si>
    <t>POZICIJA</t>
  </si>
  <si>
    <t>Redni broj</t>
  </si>
  <si>
    <t>**</t>
  </si>
  <si>
    <t>*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</si>
  <si>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</si>
  <si>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</si>
  <si>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</si>
  <si>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</si>
  <si>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>a) Ostali prihodi iz redovnog poslovanja</t>
  </si>
  <si>
    <t>b) Ostali prihodi iz poslovanja</t>
  </si>
  <si>
    <t>c) Prihodi po osnovu vrijednosnog usklađivanja imovine</t>
  </si>
  <si>
    <t>5. Troškovi poslovanja (209+210+210a)</t>
  </si>
  <si>
    <t>a) Nabavna vrijednost prodate robe i troškovi materijala</t>
  </si>
  <si>
    <t>b) Ostali troškovi poslovanja (rezervisanja i ostali poslovni rashodi)</t>
  </si>
  <si>
    <t>c) Amortizacija</t>
  </si>
  <si>
    <t>210a</t>
  </si>
  <si>
    <t>6. Troškovi zarada, naknada zarada i ostali lični rashodi (212+213)</t>
  </si>
  <si>
    <t>a) Neto troškovi zarada, naknada zarada i lični rashodi</t>
  </si>
  <si>
    <t>b) Troškovi poreza i doprinosa (214 do 216)</t>
  </si>
  <si>
    <t>1/ Troškovi poreza</t>
  </si>
  <si>
    <t>2/ Troškovi doprinosa za penzije</t>
  </si>
  <si>
    <t>3/ Troškovi doprinosa</t>
  </si>
  <si>
    <t>7. Rashodi po osnovu vrijednosnog usklađivanja imovine (osim finansijske) (218+219)</t>
  </si>
  <si>
    <t>a) Rashodi po osnovu vrijednosnog usklađivanja stalne imovine (osim finansijske)</t>
  </si>
  <si>
    <t>b) Rashodi po osnovu vrijednosnog usklađivanja obrtne imovine (osim finansijske)</t>
  </si>
  <si>
    <t>8. Ostali rashodi iz poslovanja</t>
  </si>
  <si>
    <t>I. Poslovni rezultat (201+202+203+204-208-211-217-220)</t>
  </si>
  <si>
    <t>9. Prihodi po osnovu učešća u kapitalu (223 do 225)</t>
  </si>
  <si>
    <t>a) Prihodi po osnovu učešća u kapitalu zavisnih pravnih lica</t>
  </si>
  <si>
    <t>b) Prihodi po osnovu učešća u kapitalu ostalih povezanih pravnih lica</t>
  </si>
  <si>
    <t>c) Prihodi po osnovu učešća u kapitalu nepovezanih pravnih lica</t>
  </si>
  <si>
    <t>10. Prihodi od ostalih finansijskih ulaganja i zajmova (kamate, kursne razlike i efekti ugovorene zaštite) (227 do 229)</t>
  </si>
  <si>
    <t>a) Prihodi od ostalih finansijskih ulaganja i zajmova od matičnog i zavisnih pravnih lica</t>
  </si>
  <si>
    <t>b) Prihodi od ostalih finansijskih ulaganja i zajmova od ostalih povezanih pravnih lica</t>
  </si>
  <si>
    <t>c) Prihodi od ostalih finansijskih ulaganja i zajmova od nepovezanih pravnih lica</t>
  </si>
  <si>
    <t>11. Ostali prihodi po osnovu kamata, kursnih razlika i drugih efekata ugovorene zaštite (231 do 233)</t>
  </si>
  <si>
    <t>a) Finansijski prihodi po osnovu tekućih potraživanja od matičnog i zavisnih pravnih lica</t>
  </si>
  <si>
    <t>b) Finansijski prihodi po osnovu tekućih potraživanja od ostalih povezanih pravnih lica</t>
  </si>
  <si>
    <t>c) Finansijski prihodi po osnovu tekućih potraživanja od nepovezanih pravnih lica</t>
  </si>
  <si>
    <t>12. Vrijednosno usklađivanje kratkoročnih finansijskih sredstava i finansijskih ulaganja koji su dio obrtne imovine (235-236)</t>
  </si>
  <si>
    <t>a) Prihodi po osnovu vrijednosnog usklađivanja kratkoročnih finansijskih sredstava i finansijskih ulaganja koji su dio obrtne imovine</t>
  </si>
  <si>
    <t>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</si>
  <si>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</si>
  <si>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>a) Rashodi po osnovu kamata, kursnih razlika i drugih efekata ugovorene zaštite po osnovu odnosa sa matičnim i zavisnim pravnim licima</t>
  </si>
  <si>
    <t>b) Rashodi po osnovu kamata, kursnih razlika i drugih efekata ugovorene zaštite po osnovu odnosa sa drugim povezanim licima</t>
  </si>
  <si>
    <t>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</si>
  <si>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</si>
  <si>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</si>
  <si>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</si>
  <si>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</si>
  <si>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t>14. Poreski rashod perioda (246+247)</t>
  </si>
  <si>
    <t>1. Tekući porez na dobit</t>
  </si>
  <si>
    <t>2. Odloženi poreski rashodi ili prihodi perioda</t>
  </si>
  <si>
    <t>15. Dobitak ili gubitak nakon oporezivanja (244-245)</t>
  </si>
  <si>
    <t>VI. BRUTO REZULTAT DRUGIH STAVKI REZULTATA /POVEZANIH SA KAPITALOM/ (250 do 257)</t>
  </si>
  <si>
    <t>1. Promjene revalorizacionih rezervi po osnovu nekretnina, postrojenja, opreme,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</si>
  <si>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</si>
  <si>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</si>
  <si>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naknada aktuarskih dobitaka (ili gubitaka) u vezi sa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</si>
  <si>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</si>
  <si>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</si>
  <si>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</si>
  <si>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</si>
  <si>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</si>
  <si>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(249+258)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</si>
  <si>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</si>
  <si>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</si>
  <si>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</si>
  <si>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</si>
  <si>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 VLASNICIMA MATIČNOG PRAVNOG LICA</t>
  </si>
  <si>
    <t>XII. NETO REZULTAT KOJI PRIPADA UČEŠĆIMA KOJI NE OBEZBEĐUJU KONTROLU</t>
  </si>
  <si>
    <t>III BILANS USPJEHA</t>
  </si>
  <si>
    <t>IV ISKAZ O TOKOVIMA GOTOVINE</t>
  </si>
  <si>
    <t xml:space="preserve">Nije primjenljivo </t>
  </si>
  <si>
    <t>V ISKAZ O PROMJENAMA NA KAPITALU</t>
  </si>
  <si>
    <t>Nije bilo promjena na kapitalu</t>
  </si>
  <si>
    <t>VI POJAŠNJENJA I KOMENTARI IZVRŠNOG DIREKTORA / UPRAVNOG ODBORA *</t>
  </si>
  <si>
    <t>VII IZVJEŠTAJ O BITNIM DOGAĐAJIMA**</t>
  </si>
  <si>
    <t>VIII NAPOMENE UZ FINANSIJSKE IZVJEŠTAJE***</t>
  </si>
  <si>
    <t xml:space="preserve">BILANS STANJA </t>
  </si>
  <si>
    <t>Obrazac: BS-LD</t>
  </si>
  <si>
    <t>AKTIVA</t>
  </si>
  <si>
    <t xml:space="preserve"> </t>
  </si>
  <si>
    <t>A. NEUPLAĆENI UPISANI KAPITAL</t>
  </si>
  <si>
    <t>001</t>
  </si>
  <si>
    <t>B. STALNA IMOVINA (003+008+016)</t>
  </si>
  <si>
    <t>002</t>
  </si>
  <si>
    <t xml:space="preserve">     I.   NEMATERIJALNA ULAGANJA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</si>
  <si>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</si>
  <si>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</si>
  <si>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</si>
  <si>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</si>
  <si>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</si>
  <si>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</si>
  <si>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</si>
  <si>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</si>
  <si>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</si>
  <si>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>II NEKRETNINE, POSTROJENJA, OPREMA I BIOLOŠKA SREDSTVA (009+010+011+015)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</si>
  <si>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</si>
  <si>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</si>
  <si>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</si>
  <si>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</si>
  <si>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</si>
  <si>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</si>
  <si>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</si>
  <si>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</si>
  <si>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</si>
  <si>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</si>
  <si>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</si>
  <si>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</si>
  <si>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</si>
  <si>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</si>
  <si>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</si>
  <si>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</si>
  <si>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</si>
  <si>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</si>
  <si>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</si>
  <si>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</si>
  <si>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</si>
  <si>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</si>
  <si>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</si>
  <si>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pravnim licima kod kojih postoji učešće u kapitalu (sem zavisnih pravnih lica)</t>
  </si>
  <si>
    <t>020</t>
  </si>
  <si>
    <t>5. Učešća u kapitalu koja se vrednuju metodom učešća</t>
  </si>
  <si>
    <t>021</t>
  </si>
  <si>
    <t>6. Dugoročna finansijska ulaganja (dati krediti i hartije od vrijednosti)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</si>
  <si>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</si>
  <si>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</si>
  <si>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</si>
  <si>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</si>
  <si>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</si>
  <si>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SREDSTVA(026+031+039+043+044)</t>
  </si>
  <si>
    <t>025</t>
  </si>
  <si>
    <t xml:space="preserve">     I.     ZALIHE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</si>
  <si>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</si>
  <si>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</si>
  <si>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</si>
  <si>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</si>
  <si>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</si>
  <si>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</si>
  <si>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</si>
  <si>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</si>
  <si>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</si>
  <si>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</si>
  <si>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</si>
  <si>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</si>
  <si>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</si>
  <si>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</si>
  <si>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</si>
  <si>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</si>
  <si>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</si>
  <si>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</si>
  <si>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</si>
  <si>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</si>
  <si>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</si>
  <si>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</si>
  <si>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</si>
  <si>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</si>
  <si>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</si>
  <si>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</si>
  <si>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</si>
  <si>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namijenjeno trgovanju</t>
  </si>
  <si>
    <t>040</t>
  </si>
  <si>
    <t>2. Otkupljene sopstvene akcije i otkupljeni sopstveni udjeli</t>
  </si>
  <si>
    <t>041</t>
  </si>
  <si>
    <t>3. Ostali kratkoročni finansijski plasmani</t>
  </si>
  <si>
    <t>042</t>
  </si>
  <si>
    <t>IV. GOTOVINA NA RAČUNIMA I U BLAGAJNI</t>
  </si>
  <si>
    <t>043</t>
  </si>
  <si>
    <t>V. STALNA SREDSTVA NAMIJENJENA PRODAJI I SREDSTVA POSLOVANJA KOJE JE OBUSTAVLJENO</t>
  </si>
  <si>
    <t>044</t>
  </si>
  <si>
    <t>E. AKTIVNA VREMENSKA RAZGRANIČENJA</t>
  </si>
  <si>
    <t>045</t>
  </si>
  <si>
    <t>F. UKUPNA AKTIVA 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</si>
  <si>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</si>
  <si>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</si>
  <si>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</si>
  <si>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</si>
  <si>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</si>
  <si>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</si>
  <si>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</si>
  <si>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IV. REZERVE (106+107+108+109-110)</t>
  </si>
  <si>
    <t>1. Zakonske rezerve</t>
  </si>
  <si>
    <t>2. Statutarne rezerve</t>
  </si>
  <si>
    <t>3. Druge rezerve</t>
  </si>
  <si>
    <t>4. Pozitivne revalorizacione rezerve i nerealizovani dobici po osnovu finansijskih sredstava i drugih komponenti ostalog sveobuhvatnog rezultata</t>
  </si>
  <si>
    <t>5. Negativne revalorizacione rezerve i nerealizovani gubici po osnovu finansijskih sredstava i drugih komponenti ostalog sveobuhvatnog rezultata</t>
  </si>
  <si>
    <t>VI. NERASPOREDJENI DOBITAK ILI GUBITAK (112+113-114-115)</t>
  </si>
  <si>
    <t>1. Neraspoređeni dobitak ranijih godina</t>
  </si>
  <si>
    <t>2. Neraspoređeni dobitak tekuće godine</t>
  </si>
  <si>
    <t>3. Gubitak ranijih godina</t>
  </si>
  <si>
    <t>4. Gubitak tekuće godine</t>
  </si>
  <si>
    <t>VIII. UČEŠĆE KOJE NE OBEZBJEĐUJE KONTROLU</t>
  </si>
  <si>
    <t>B. DUGOROČNA REZERVISANJA I DUGOROČNE OBAVEZE (118+122)</t>
  </si>
  <si>
    <t>I. DUGOROČNA REZERVISANJA (119 do 121)</t>
  </si>
  <si>
    <t>1. Rezervisanja za naknade i druge beneficije zaposlenih</t>
  </si>
  <si>
    <t>2. Rezervisanja za troškove u garantnom roku</t>
  </si>
  <si>
    <t>3. Ostala dugoročna rezervisanja</t>
  </si>
  <si>
    <t>II. DUGOROČNE OBAVEZE (123+124)</t>
  </si>
  <si>
    <t>1. Dugoročni krediti</t>
  </si>
  <si>
    <t>2. Ostale dugoročne obaveze</t>
  </si>
  <si>
    <t>C. ODLOŽENE PORESKE OBAVEZE</t>
  </si>
  <si>
    <t>D. DUGOROČNI ODLOŽENI PRIHODI I PRIMLJENE DONACIJE</t>
  </si>
  <si>
    <t>Е. KRATKOROČNA REZERVISANJA I KRATKOROČNE OBAVEZE (128+129)</t>
  </si>
  <si>
    <t>I KRATKOROČNA REZERVISANJA</t>
  </si>
  <si>
    <t>II KRATKOROČNE OBAVEZE 130 do 137)</t>
  </si>
  <si>
    <t>1. Obaveze po osnovu kredita i zajmova od lica koja nisu kreditne institucije</t>
  </si>
  <si>
    <t>2. Obaveze po osnovu kredita od kreditnih institucija</t>
  </si>
  <si>
    <t>3. Primljeni avansi, depoziti i kaucije</t>
  </si>
  <si>
    <t>4. Obaveze prema dobavljačima</t>
  </si>
  <si>
    <t>5. Obaveze po mjenicama</t>
  </si>
  <si>
    <t>6. Obaveze prema matičnom i zavisnim pravnim licima</t>
  </si>
  <si>
    <t>7. Obaveze prema ostalim povezanim licima</t>
  </si>
  <si>
    <t>8. Ostale obaveze iz poslovanja i ostale kratkoročne obaveze (138 do 142)</t>
  </si>
  <si>
    <t>8.1. Ostale obaveze iz poslovanja</t>
  </si>
  <si>
    <t>8.2. Ostale kratkoročne obaveze</t>
  </si>
  <si>
    <t>8.3. Obaveze po osnovu poreza na dodatu vrijednost i ostalih javnih prihoda</t>
  </si>
  <si>
    <t>8.4. Obaveze po osnovu poreza na dobit</t>
  </si>
  <si>
    <t>8.5. Obaveze po osnovu sredstava namijenjenih prodaji i sredstava poslovanja koje je obustavljeno</t>
  </si>
  <si>
    <t>F. PASIVNA VREMENSKA RAZGRANIČENJA</t>
  </si>
  <si>
    <t>E. UKUPNA PASIVA (101+110+115+116)</t>
  </si>
  <si>
    <t>info@porscheleasing.me</t>
  </si>
  <si>
    <t>Pojedinačan</t>
  </si>
  <si>
    <t>01.04.2026 - 30.06.2026</t>
  </si>
  <si>
    <t>30.06.2026.</t>
  </si>
  <si>
    <t>II KVARTAL</t>
  </si>
  <si>
    <t>Društvo nije prikazalo iskaz o promjenama na kapitalu, iskaz o tokovima gotovine i
sveobuhvatne napomene uz finansijske iskaze za kvartal  završen 30.06.2026.  jer
je u skladu sa članom 27 Zakona o računovodstvu klasifikovano kao malo privredno društvo
i kao takvo nije u obavezi da priprema i objelodanjuje navedene iskaze.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</si>
</sst>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1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b/>
      <u/>
      <sz val="11"/>
      <color theme="10"/>
      <name val="Aptos Narrow"/>
      <family val="2"/>
      <scheme val="minor"/>
    </font>
    <font>
      <b/>
      <sz val="11"/>
      <color rgb="FF475569"/>
      <name val="Inter"/>
      <charset val="238"/>
    </font>
    <font>
      <b/>
      <sz val="8"/>
      <color rgb="FF333333"/>
      <name val="Tahoma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2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5" fillId="0" borderId="1" xfId="2" applyFont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9" fontId="2" fillId="0" borderId="1" xfId="0" applyNumberFormat="1" applyFont="1" applyBorder="1"/>
    <xf numFmtId="0" fontId="8" fillId="3" borderId="1" xfId="0" applyFont="1" applyFill="1" applyBorder="1"/>
    <xf numFmtId="0" fontId="8" fillId="3" borderId="0" xfId="0" applyFont="1" applyFill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14" fillId="4" borderId="8" xfId="0" applyFont="1" applyFill="1" applyBorder="1" applyAlignment="1">
      <alignment horizontal="right" vertical="center" wrapText="1"/>
    </xf>
    <xf numFmtId="0" fontId="14" fillId="4" borderId="9" xfId="0" applyFont="1" applyFill="1" applyBorder="1" applyAlignment="1">
      <alignment horizontal="right" vertical="center" wrapText="1"/>
    </xf>
    <xf numFmtId="0" fontId="14" fillId="4" borderId="10" xfId="0" applyFont="1" applyFill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3" fontId="15" fillId="0" borderId="1" xfId="0" applyNumberFormat="1" applyFont="1" applyBorder="1" applyAlignment="1" applyProtection="1">
      <alignment horizontal="right"/>
      <protection locked="0"/>
    </xf>
    <xf numFmtId="0" fontId="15" fillId="5" borderId="1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8" fillId="3" borderId="1" xfId="0" applyFont="1" applyFill="1" applyBorder="1" applyAlignment="1">
      <alignment horizontal="left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3" fontId="16" fillId="6" borderId="1" xfId="0" applyNumberFormat="1" applyFont="1" applyFill="1" applyBorder="1" applyAlignment="1">
      <alignment vertical="center"/>
    </xf>
    <xf numFmtId="49" fontId="13" fillId="7" borderId="2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 applyProtection="1">
      <alignment vertical="center"/>
      <protection locked="0"/>
    </xf>
    <xf numFmtId="49" fontId="13" fillId="7" borderId="1" xfId="0" applyNumberFormat="1" applyFont="1" applyFill="1" applyBorder="1" applyAlignment="1">
      <alignment horizontal="center" vertical="center"/>
    </xf>
    <xf numFmtId="49" fontId="13" fillId="7" borderId="6" xfId="0" applyNumberFormat="1" applyFont="1" applyFill="1" applyBorder="1" applyAlignment="1">
      <alignment horizontal="center" vertical="center"/>
    </xf>
    <xf numFmtId="49" fontId="13" fillId="7" borderId="1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49" fontId="13" fillId="6" borderId="1" xfId="0" applyNumberFormat="1" applyFont="1" applyFill="1" applyBorder="1" applyAlignment="1">
      <alignment vertical="center"/>
    </xf>
    <xf numFmtId="1" fontId="16" fillId="5" borderId="1" xfId="0" applyNumberFormat="1" applyFont="1" applyFill="1" applyBorder="1" applyAlignment="1" applyProtection="1">
      <alignment vertical="center"/>
      <protection locked="0"/>
    </xf>
    <xf numFmtId="164" fontId="13" fillId="8" borderId="10" xfId="1" applyNumberFormat="1" applyFont="1" applyFill="1" applyBorder="1" applyAlignment="1" applyProtection="1">
      <alignment vertical="center"/>
      <protection locked="0"/>
    </xf>
    <xf numFmtId="164" fontId="13" fillId="7" borderId="1" xfId="1" applyNumberFormat="1" applyFont="1" applyFill="1" applyBorder="1" applyAlignment="1" applyProtection="1">
      <alignment vertical="center"/>
      <protection locked="0"/>
    </xf>
    <xf numFmtId="164" fontId="16" fillId="8" borderId="1" xfId="1" applyNumberFormat="1" applyFont="1" applyFill="1" applyBorder="1" applyAlignment="1" applyProtection="1">
      <alignment vertical="center"/>
      <protection hidden="1"/>
    </xf>
    <xf numFmtId="164" fontId="13" fillId="0" borderId="1" xfId="1" applyNumberFormat="1" applyFont="1" applyBorder="1" applyAlignment="1" applyProtection="1">
      <alignment vertical="center"/>
      <protection locked="0"/>
    </xf>
    <xf numFmtId="164" fontId="16" fillId="5" borderId="1" xfId="1" applyNumberFormat="1" applyFont="1" applyFill="1" applyBorder="1" applyAlignment="1" applyProtection="1">
      <alignment vertical="center"/>
      <protection locked="0"/>
    </xf>
    <xf numFmtId="164" fontId="13" fillId="8" borderId="1" xfId="1" applyNumberFormat="1" applyFont="1" applyFill="1" applyBorder="1" applyAlignment="1" applyProtection="1">
      <alignment vertical="center"/>
      <protection locked="0"/>
    </xf>
    <xf numFmtId="164" fontId="13" fillId="0" borderId="1" xfId="1" applyNumberFormat="1" applyFont="1" applyBorder="1" applyAlignment="1">
      <alignment vertical="center" wrapText="1"/>
    </xf>
    <xf numFmtId="164" fontId="13" fillId="6" borderId="1" xfId="1" applyNumberFormat="1" applyFont="1" applyFill="1" applyBorder="1" applyAlignment="1">
      <alignment vertical="center"/>
    </xf>
    <xf numFmtId="3" fontId="16" fillId="5" borderId="1" xfId="1" applyNumberFormat="1" applyFont="1" applyFill="1" applyBorder="1" applyAlignment="1" applyProtection="1">
      <alignment vertical="center"/>
      <protection hidden="1"/>
    </xf>
    <xf numFmtId="3" fontId="13" fillId="8" borderId="10" xfId="1" applyNumberFormat="1" applyFont="1" applyFill="1" applyBorder="1" applyAlignment="1" applyProtection="1">
      <alignment vertical="center"/>
      <protection locked="0"/>
    </xf>
    <xf numFmtId="3" fontId="13" fillId="7" borderId="1" xfId="1" applyNumberFormat="1" applyFont="1" applyFill="1" applyBorder="1" applyAlignment="1" applyProtection="1">
      <alignment vertical="center"/>
      <protection locked="0"/>
    </xf>
    <xf numFmtId="3" fontId="16" fillId="8" borderId="1" xfId="1" applyNumberFormat="1" applyFont="1" applyFill="1" applyBorder="1" applyAlignment="1" applyProtection="1">
      <alignment vertical="center"/>
      <protection hidden="1"/>
    </xf>
    <xf numFmtId="3" fontId="13" fillId="0" borderId="1" xfId="1" applyNumberFormat="1" applyFont="1" applyBorder="1" applyAlignment="1" applyProtection="1">
      <alignment vertical="center"/>
      <protection locked="0"/>
    </xf>
    <xf numFmtId="3" fontId="16" fillId="5" borderId="1" xfId="1" applyNumberFormat="1" applyFont="1" applyFill="1" applyBorder="1" applyAlignment="1" applyProtection="1">
      <alignment vertical="center"/>
      <protection locked="0"/>
    </xf>
    <xf numFmtId="3" fontId="13" fillId="8" borderId="1" xfId="1" applyNumberFormat="1" applyFont="1" applyFill="1" applyBorder="1" applyAlignment="1" applyProtection="1">
      <alignment vertical="center"/>
      <protection locked="0"/>
    </xf>
    <xf numFmtId="3" fontId="13" fillId="0" borderId="1" xfId="1" applyNumberFormat="1" applyFont="1" applyBorder="1" applyAlignment="1">
      <alignment vertical="center" wrapText="1"/>
    </xf>
    <xf numFmtId="3" fontId="13" fillId="6" borderId="1" xfId="0" applyNumberFormat="1" applyFont="1" applyFill="1" applyBorder="1" applyAlignment="1">
      <alignment vertical="center"/>
    </xf>
    <xf numFmtId="3" fontId="15" fillId="0" borderId="11" xfId="0" applyNumberFormat="1" applyFont="1" applyBorder="1" applyAlignment="1">
      <alignment horizontal="right" vertical="center"/>
    </xf>
    <xf numFmtId="3" fontId="16" fillId="5" borderId="1" xfId="0" applyNumberFormat="1" applyFont="1" applyFill="1" applyBorder="1" applyAlignment="1" applyProtection="1">
      <alignment vertical="center"/>
      <protection hidden="1"/>
    </xf>
    <xf numFmtId="3" fontId="0" fillId="0" borderId="0" xfId="0" applyNumberFormat="1"/>
    <xf numFmtId="164" fontId="0" fillId="0" borderId="0" xfId="0" applyNumberFormat="1"/>
    <xf numFmtId="49" fontId="13" fillId="8" borderId="6" xfId="0" applyNumberFormat="1" applyFont="1" applyFill="1" applyBorder="1" applyAlignment="1">
      <alignment horizontal="center" vertical="center"/>
    </xf>
    <xf numFmtId="3" fontId="13" fillId="8" borderId="1" xfId="1" applyNumberFormat="1" applyFont="1" applyFill="1" applyBorder="1" applyAlignment="1">
      <alignment vertical="center" wrapText="1"/>
    </xf>
    <xf numFmtId="49" fontId="13" fillId="5" borderId="6" xfId="0" applyNumberFormat="1" applyFont="1" applyFill="1" applyBorder="1" applyAlignment="1">
      <alignment horizontal="center" vertical="center"/>
    </xf>
    <xf numFmtId="49" fontId="13" fillId="5" borderId="11" xfId="0" applyNumberFormat="1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>
      <alignment horizontal="center" vertical="center"/>
    </xf>
    <xf numFmtId="3" fontId="13" fillId="5" borderId="1" xfId="1" applyNumberFormat="1" applyFont="1" applyFill="1" applyBorder="1" applyAlignment="1">
      <alignment vertical="center" wrapText="1"/>
    </xf>
    <xf numFmtId="49" fontId="13" fillId="9" borderId="6" xfId="0" applyNumberFormat="1" applyFont="1" applyFill="1" applyBorder="1" applyAlignment="1">
      <alignment horizontal="center" vertical="center"/>
    </xf>
    <xf numFmtId="164" fontId="13" fillId="9" borderId="1" xfId="1" applyNumberFormat="1" applyFont="1" applyFill="1" applyBorder="1" applyAlignment="1">
      <alignment vertical="center" wrapText="1"/>
    </xf>
    <xf numFmtId="3" fontId="13" fillId="9" borderId="1" xfId="1" applyNumberFormat="1" applyFont="1" applyFill="1" applyBorder="1" applyAlignment="1">
      <alignment vertical="center" wrapText="1"/>
    </xf>
    <xf numFmtId="49" fontId="13" fillId="5" borderId="2" xfId="0" applyNumberFormat="1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vertical="center" wrapText="1"/>
    </xf>
    <xf numFmtId="3" fontId="13" fillId="8" borderId="1" xfId="0" applyNumberFormat="1" applyFont="1" applyFill="1" applyBorder="1" applyAlignment="1">
      <alignment vertical="center" wrapText="1"/>
    </xf>
    <xf numFmtId="164" fontId="13" fillId="5" borderId="1" xfId="1" applyNumberFormat="1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6" fillId="5" borderId="11" xfId="0" applyFont="1" applyFill="1" applyBorder="1" applyAlignment="1">
      <alignment horizontal="left" vertical="center" wrapText="1"/>
    </xf>
    <xf numFmtId="0" fontId="16" fillId="5" borderId="12" xfId="0" applyFont="1" applyFill="1" applyBorder="1" applyAlignment="1">
      <alignment horizontal="left" vertical="center" wrapText="1"/>
    </xf>
    <xf numFmtId="0" fontId="13" fillId="7" borderId="11" xfId="0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3" fillId="8" borderId="11" xfId="0" applyFont="1" applyFill="1" applyBorder="1" applyAlignment="1">
      <alignment horizontal="left" vertical="center" wrapText="1"/>
    </xf>
    <xf numFmtId="0" fontId="13" fillId="8" borderId="12" xfId="0" applyFont="1" applyFill="1" applyBorder="1" applyAlignment="1">
      <alignment horizontal="left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left" vertical="center" wrapText="1"/>
    </xf>
    <xf numFmtId="0" fontId="12" fillId="9" borderId="11" xfId="0" applyFont="1" applyFill="1" applyBorder="1" applyAlignment="1">
      <alignment horizontal="left" vertical="center" wrapText="1"/>
    </xf>
    <xf numFmtId="0" fontId="12" fillId="9" borderId="12" xfId="0" applyFont="1" applyFill="1" applyBorder="1" applyAlignment="1">
      <alignment horizontal="left" vertical="center" wrapText="1"/>
    </xf>
    <xf numFmtId="49" fontId="13" fillId="0" borderId="11" xfId="0" applyNumberFormat="1" applyFont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left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15" fillId="5" borderId="1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2" fillId="0" borderId="0" xfId="0" applyFont="1" applyAlignment="1">
      <alignment horizontal="right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14" fontId="8" fillId="3" borderId="1" xfId="0" applyNumberFormat="1" applyFont="1" applyFill="1" applyBorder="1" applyAlignment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porscheleasing.me" TargetMode="External"/><Relationship Id="rId1" Type="http://schemas.openxmlformats.org/officeDocument/2006/relationships/hyperlink" Target="http://www.porscheleasing.m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19ADE-9DCF-42C6-B991-1369E3CC9A42}">
  <sheetPr>
    <pageSetUpPr fitToPage="1"/>
  </sheetPr>
  <dimension ref="A1:J365"/>
  <sheetViews>
    <sheetView tabSelected="1" zoomScale="80" zoomScaleNormal="80" workbookViewId="0">
      <selection activeCell="E297" sqref="E297"/>
    </sheetView>
  </sheetViews>
  <sheetFormatPr defaultRowHeight="13.5"/>
  <cols>
    <col min="1" max="1" width="3" bestFit="1" customWidth="1"/>
    <col min="2" max="2" width="37.3125" customWidth="1"/>
    <col min="3" max="3" width="57.875" customWidth="1"/>
    <col min="4" max="4" width="25.5625" style="4" bestFit="1" customWidth="1"/>
    <col min="5" max="5" width="16.6875" customWidth="1"/>
    <col min="6" max="6" width="18.125" customWidth="1"/>
    <col min="7" max="7" width="16.875" customWidth="1"/>
    <col min="8" max="8" width="19.5625" customWidth="1"/>
    <col min="9" max="10" width="11" customWidth="1"/>
  </cols>
  <sheetData>
    <row r="1" spans="2:6" ht="13.9">
      <c r="F1" s="1" t="s">
        <v>0</v>
      </c>
    </row>
    <row r="2" spans="2:6" ht="13.9">
      <c r="B2" s="1" t="s">
        <v>1</v>
      </c>
    </row>
    <row r="3" spans="2:6" ht="13.9">
      <c r="B3" s="1" t="s">
        <v>2</v>
      </c>
    </row>
    <row r="6" spans="2:6">
      <c r="B6" t="s">
        <v>3</v>
      </c>
      <c r="D6" s="4" t="s">
        <v>343</v>
      </c>
    </row>
    <row r="7" spans="2:6" ht="13.9">
      <c r="F7" s="1" t="s">
        <v>4</v>
      </c>
    </row>
    <row r="9" spans="2:6" ht="13.9">
      <c r="B9" s="2" t="s">
        <v>5</v>
      </c>
      <c r="C9" s="8" t="s">
        <v>342</v>
      </c>
    </row>
    <row r="10" spans="2:6" ht="13.9">
      <c r="B10" s="2" t="s">
        <v>6</v>
      </c>
      <c r="C10" s="8" t="s">
        <v>343</v>
      </c>
    </row>
    <row r="11" spans="2:6" ht="13.9">
      <c r="B11" s="2" t="s">
        <v>7</v>
      </c>
      <c r="C11" s="8" t="s">
        <v>8</v>
      </c>
    </row>
    <row r="14" spans="2:6">
      <c r="B14" t="s">
        <v>9</v>
      </c>
    </row>
    <row r="16" spans="2:6" ht="13.9">
      <c r="B16" s="2" t="s">
        <v>10</v>
      </c>
      <c r="C16" s="8" t="s">
        <v>23</v>
      </c>
    </row>
    <row r="17" spans="2:3" ht="13.9">
      <c r="B17" s="2" t="s">
        <v>11</v>
      </c>
      <c r="C17" s="8" t="s">
        <v>24</v>
      </c>
    </row>
    <row r="18" spans="2:3" ht="13.9">
      <c r="B18" s="2" t="s">
        <v>12</v>
      </c>
      <c r="C18" s="9" t="s">
        <v>26</v>
      </c>
    </row>
    <row r="19" spans="2:3" ht="13.9">
      <c r="B19" s="2" t="s">
        <v>13</v>
      </c>
      <c r="C19" s="8" t="s">
        <v>25</v>
      </c>
    </row>
    <row r="20" spans="2:3" ht="13.9">
      <c r="B20" s="2" t="s">
        <v>14</v>
      </c>
      <c r="C20" s="8"/>
    </row>
    <row r="21" spans="2:3" ht="13.9">
      <c r="B21" s="2" t="s">
        <v>15</v>
      </c>
      <c r="C21" s="8" t="s">
        <v>27</v>
      </c>
    </row>
    <row r="22" spans="2:3" ht="13.9">
      <c r="B22" s="2" t="s">
        <v>16</v>
      </c>
      <c r="C22" s="8"/>
    </row>
    <row r="23" spans="2:3" ht="13.9">
      <c r="B23" s="2" t="s">
        <v>17</v>
      </c>
      <c r="C23" s="8" t="s">
        <v>28</v>
      </c>
    </row>
    <row r="24" spans="2:3" ht="13.9">
      <c r="B24" s="2" t="s">
        <v>18</v>
      </c>
      <c r="C24" s="8"/>
    </row>
    <row r="25" spans="2:3" ht="13.9">
      <c r="B25" s="2" t="s">
        <v>19</v>
      </c>
      <c r="C25" s="10">
        <v>11</v>
      </c>
    </row>
    <row r="26" spans="2:3" ht="13.9">
      <c r="B26" s="2" t="s">
        <v>20</v>
      </c>
      <c r="C26" s="8" t="s">
        <v>29</v>
      </c>
    </row>
    <row r="27" spans="2:3" ht="13.9">
      <c r="B27" s="2" t="s">
        <v>21</v>
      </c>
      <c r="C27" s="11" t="s">
        <v>30</v>
      </c>
    </row>
    <row r="28" spans="2:3">
      <c r="B28" s="2" t="s">
        <v>22</v>
      </c>
      <c r="C28" s="3" t="s">
        <v>341</v>
      </c>
    </row>
    <row r="31" spans="2:3">
      <c r="B31" t="s">
        <v>31</v>
      </c>
    </row>
    <row r="33" spans="2:8" ht="13.9">
      <c r="B33" s="129" t="s">
        <v>32</v>
      </c>
      <c r="C33" s="128" t="s">
        <v>33</v>
      </c>
      <c r="D33" s="130" t="s">
        <v>34</v>
      </c>
      <c r="E33" s="128" t="s">
        <v>37</v>
      </c>
      <c r="F33" s="128"/>
      <c r="G33" s="128" t="s">
        <v>38</v>
      </c>
      <c r="H33" s="128"/>
    </row>
    <row r="34" spans="2:8" ht="13.9">
      <c r="B34" s="129"/>
      <c r="C34" s="128"/>
      <c r="D34" s="130"/>
      <c r="E34" s="15" t="s">
        <v>35</v>
      </c>
      <c r="F34" s="15" t="s">
        <v>36</v>
      </c>
      <c r="G34" s="15" t="s">
        <v>40</v>
      </c>
      <c r="H34" s="15" t="s">
        <v>39</v>
      </c>
    </row>
    <row r="35" spans="2:8" ht="27.75">
      <c r="B35" s="5" t="s">
        <v>41</v>
      </c>
      <c r="C35" s="16" t="s">
        <v>95</v>
      </c>
      <c r="D35" s="17">
        <v>23497</v>
      </c>
      <c r="E35" s="16" t="s">
        <v>96</v>
      </c>
      <c r="F35" s="16" t="s">
        <v>97</v>
      </c>
      <c r="G35" s="16">
        <v>0</v>
      </c>
      <c r="H35" s="16">
        <v>0</v>
      </c>
    </row>
    <row r="36" spans="2:8" ht="27.75">
      <c r="B36" s="5" t="s">
        <v>42</v>
      </c>
      <c r="C36" s="16" t="s">
        <v>98</v>
      </c>
      <c r="D36" s="17">
        <v>25931</v>
      </c>
      <c r="E36" s="16" t="s">
        <v>101</v>
      </c>
      <c r="F36" s="16" t="s">
        <v>102</v>
      </c>
      <c r="G36" s="16">
        <v>0</v>
      </c>
      <c r="H36" s="16">
        <v>0</v>
      </c>
    </row>
    <row r="37" spans="2:8" ht="13.9">
      <c r="B37" s="5" t="s">
        <v>43</v>
      </c>
      <c r="C37" s="16" t="s">
        <v>99</v>
      </c>
      <c r="D37" s="18">
        <v>30919</v>
      </c>
      <c r="E37" s="16" t="s">
        <v>108</v>
      </c>
      <c r="F37" s="19" t="s">
        <v>107</v>
      </c>
      <c r="G37" s="16">
        <v>0</v>
      </c>
      <c r="H37" s="16">
        <v>0</v>
      </c>
    </row>
    <row r="38" spans="2:8" ht="13.9">
      <c r="B38" s="5" t="s">
        <v>44</v>
      </c>
      <c r="C38" s="20"/>
      <c r="D38" s="20"/>
      <c r="E38" s="20"/>
      <c r="F38" s="20"/>
      <c r="G38" s="20"/>
      <c r="H38" s="20"/>
    </row>
    <row r="39" spans="2:8" ht="13.9">
      <c r="B39" s="5" t="s">
        <v>45</v>
      </c>
      <c r="C39" s="20"/>
      <c r="D39" s="20"/>
      <c r="E39" s="20"/>
      <c r="F39" s="20"/>
      <c r="G39" s="20"/>
      <c r="H39" s="20"/>
    </row>
    <row r="40" spans="2:8" ht="13.9">
      <c r="B40" s="5" t="s">
        <v>46</v>
      </c>
      <c r="C40" s="20"/>
      <c r="D40" s="20"/>
      <c r="E40" s="20"/>
      <c r="F40" s="20"/>
      <c r="G40" s="20"/>
      <c r="H40" s="20"/>
    </row>
    <row r="41" spans="2:8" ht="13.9">
      <c r="B41" s="5" t="s">
        <v>47</v>
      </c>
      <c r="C41" s="20"/>
      <c r="D41" s="20"/>
      <c r="E41" s="20"/>
      <c r="F41" s="20"/>
      <c r="G41" s="20"/>
      <c r="H41" s="20"/>
    </row>
    <row r="42" spans="2:8" ht="13.9">
      <c r="B42" s="5" t="s">
        <v>48</v>
      </c>
      <c r="C42" s="20"/>
      <c r="D42" s="20"/>
      <c r="E42" s="20"/>
      <c r="F42" s="20"/>
      <c r="G42" s="20"/>
      <c r="H42" s="20"/>
    </row>
    <row r="43" spans="2:8" ht="13.9">
      <c r="B43" s="5" t="s">
        <v>49</v>
      </c>
      <c r="C43" s="20"/>
      <c r="D43" s="20"/>
      <c r="E43" s="20"/>
      <c r="F43" s="20"/>
      <c r="G43" s="20"/>
      <c r="H43" s="20"/>
    </row>
    <row r="44" spans="2:8" ht="27.75">
      <c r="B44" s="5" t="s">
        <v>50</v>
      </c>
      <c r="C44" s="16" t="s">
        <v>100</v>
      </c>
      <c r="D44" s="17">
        <v>28367</v>
      </c>
      <c r="E44" s="16" t="s">
        <v>101</v>
      </c>
      <c r="F44" s="16" t="s">
        <v>103</v>
      </c>
      <c r="G44" s="16">
        <v>0</v>
      </c>
      <c r="H44" s="16">
        <v>0</v>
      </c>
    </row>
    <row r="45" spans="2:8" ht="13.9">
      <c r="B45" s="5" t="s">
        <v>42</v>
      </c>
      <c r="C45" s="21"/>
      <c r="D45" s="21"/>
      <c r="E45" s="20"/>
      <c r="F45" s="20"/>
      <c r="G45" s="20"/>
      <c r="H45" s="20"/>
    </row>
    <row r="46" spans="2:8" ht="13.9">
      <c r="B46" s="5" t="s">
        <v>43</v>
      </c>
      <c r="C46" s="21"/>
      <c r="D46" s="21"/>
      <c r="E46" s="20"/>
      <c r="F46" s="20"/>
      <c r="G46" s="20"/>
      <c r="H46" s="20"/>
    </row>
    <row r="47" spans="2:8" ht="13.9">
      <c r="B47" s="5" t="s">
        <v>44</v>
      </c>
      <c r="C47" s="21"/>
      <c r="D47" s="21"/>
      <c r="E47" s="20"/>
      <c r="F47" s="20"/>
      <c r="G47" s="20"/>
      <c r="H47" s="20"/>
    </row>
    <row r="48" spans="2:8" ht="13.9">
      <c r="B48" s="5" t="s">
        <v>45</v>
      </c>
      <c r="C48" s="21"/>
      <c r="D48" s="21"/>
      <c r="E48" s="20"/>
      <c r="F48" s="20"/>
      <c r="G48" s="20"/>
      <c r="H48" s="20"/>
    </row>
    <row r="49" spans="1:8" ht="13.9">
      <c r="B49" s="5" t="s">
        <v>46</v>
      </c>
      <c r="C49" s="21"/>
      <c r="D49" s="21"/>
      <c r="E49" s="20"/>
      <c r="F49" s="20"/>
      <c r="G49" s="20"/>
      <c r="H49" s="20"/>
    </row>
    <row r="50" spans="1:8" ht="13.9">
      <c r="B50" s="5" t="s">
        <v>47</v>
      </c>
      <c r="C50" s="21"/>
      <c r="D50" s="21"/>
      <c r="E50" s="20"/>
      <c r="F50" s="20"/>
      <c r="G50" s="20"/>
      <c r="H50" s="20"/>
    </row>
    <row r="51" spans="1:8" ht="13.9">
      <c r="B51" s="12" t="s">
        <v>51</v>
      </c>
      <c r="C51" s="16" t="s">
        <v>104</v>
      </c>
      <c r="D51" s="22"/>
      <c r="E51" s="16" t="s">
        <v>109</v>
      </c>
      <c r="F51" s="23" t="s">
        <v>110</v>
      </c>
      <c r="G51" s="16">
        <v>0</v>
      </c>
      <c r="H51" s="16">
        <v>0</v>
      </c>
    </row>
    <row r="53" spans="1:8">
      <c r="B53" t="s">
        <v>52</v>
      </c>
    </row>
    <row r="55" spans="1:8">
      <c r="B55" t="s">
        <v>53</v>
      </c>
    </row>
    <row r="56" spans="1:8" ht="15" customHeight="1">
      <c r="B56" s="2" t="s">
        <v>54</v>
      </c>
      <c r="C56" s="2" t="s">
        <v>55</v>
      </c>
      <c r="D56" s="5" t="s">
        <v>56</v>
      </c>
      <c r="E56" s="2" t="s">
        <v>57</v>
      </c>
    </row>
    <row r="57" spans="1:8" ht="13.9">
      <c r="A57" s="2">
        <v>1</v>
      </c>
      <c r="B57" s="24" t="s">
        <v>105</v>
      </c>
      <c r="C57" s="24" t="s">
        <v>106</v>
      </c>
      <c r="D57" s="22"/>
      <c r="E57" s="25">
        <v>1</v>
      </c>
    </row>
    <row r="58" spans="1:8">
      <c r="A58" s="2">
        <v>2</v>
      </c>
      <c r="B58" s="14"/>
      <c r="C58" s="14"/>
      <c r="D58" s="13"/>
      <c r="E58" s="14"/>
    </row>
    <row r="59" spans="1:8">
      <c r="A59" s="2">
        <v>3</v>
      </c>
      <c r="B59" s="14"/>
      <c r="C59" s="14"/>
      <c r="D59" s="13"/>
      <c r="E59" s="14"/>
    </row>
    <row r="60" spans="1:8">
      <c r="A60" s="2">
        <v>4</v>
      </c>
      <c r="B60" s="14"/>
      <c r="C60" s="14"/>
      <c r="D60" s="13"/>
      <c r="E60" s="14"/>
    </row>
    <row r="61" spans="1:8">
      <c r="A61" s="2">
        <v>5</v>
      </c>
      <c r="B61" s="14"/>
      <c r="C61" s="14"/>
      <c r="D61" s="13"/>
      <c r="E61" s="14"/>
    </row>
    <row r="62" spans="1:8">
      <c r="A62" s="2">
        <v>6</v>
      </c>
      <c r="B62" s="14"/>
      <c r="C62" s="14"/>
      <c r="D62" s="13"/>
      <c r="E62" s="14"/>
    </row>
    <row r="63" spans="1:8">
      <c r="A63" s="2">
        <v>7</v>
      </c>
      <c r="B63" s="14"/>
      <c r="C63" s="14"/>
      <c r="D63" s="13"/>
      <c r="E63" s="14"/>
    </row>
    <row r="64" spans="1:8">
      <c r="A64" s="2">
        <v>8</v>
      </c>
      <c r="B64" s="14"/>
      <c r="C64" s="14"/>
      <c r="D64" s="13"/>
      <c r="E64" s="14"/>
    </row>
    <row r="65" spans="1:7">
      <c r="A65" s="2">
        <v>9</v>
      </c>
      <c r="B65" s="14"/>
      <c r="C65" s="14"/>
      <c r="D65" s="13"/>
      <c r="E65" s="14"/>
    </row>
    <row r="66" spans="1:7">
      <c r="A66" s="2">
        <v>10</v>
      </c>
      <c r="B66" s="14"/>
      <c r="C66" s="14"/>
      <c r="D66" s="13"/>
      <c r="E66" s="14"/>
    </row>
    <row r="67" spans="1:7">
      <c r="B67" s="2" t="s">
        <v>58</v>
      </c>
    </row>
    <row r="68" spans="1:7">
      <c r="B68" s="2" t="s">
        <v>59</v>
      </c>
    </row>
    <row r="70" spans="1:7">
      <c r="B70" t="s">
        <v>60</v>
      </c>
    </row>
    <row r="72" spans="1:7">
      <c r="B72" s="131" t="s">
        <v>64</v>
      </c>
      <c r="C72" s="131"/>
      <c r="D72" s="131"/>
      <c r="E72" s="131" t="s">
        <v>65</v>
      </c>
      <c r="F72" s="131"/>
      <c r="G72" s="131"/>
    </row>
    <row r="73" spans="1:7">
      <c r="B73" s="2" t="s">
        <v>61</v>
      </c>
      <c r="C73" s="2" t="s">
        <v>62</v>
      </c>
      <c r="D73" s="2" t="s">
        <v>63</v>
      </c>
      <c r="E73" s="2" t="s">
        <v>61</v>
      </c>
      <c r="F73" s="2" t="s">
        <v>62</v>
      </c>
      <c r="G73" s="2" t="s">
        <v>63</v>
      </c>
    </row>
    <row r="74" spans="1:7">
      <c r="A74" s="2">
        <v>1</v>
      </c>
      <c r="B74" s="14"/>
      <c r="C74" s="14"/>
      <c r="D74" s="14"/>
      <c r="E74" s="14"/>
      <c r="F74" s="14"/>
      <c r="G74" s="14"/>
    </row>
    <row r="75" spans="1:7">
      <c r="A75" s="2">
        <v>2</v>
      </c>
      <c r="B75" s="14"/>
      <c r="C75" s="14"/>
      <c r="D75" s="13"/>
      <c r="E75" s="14"/>
      <c r="F75" s="14"/>
      <c r="G75" s="14"/>
    </row>
    <row r="76" spans="1:7">
      <c r="A76" s="2">
        <v>3</v>
      </c>
      <c r="B76" s="14"/>
      <c r="C76" s="14"/>
      <c r="D76" s="13"/>
      <c r="E76" s="14"/>
      <c r="F76" s="14"/>
      <c r="G76" s="14"/>
    </row>
    <row r="77" spans="1:7">
      <c r="A77" s="2">
        <v>4</v>
      </c>
      <c r="B77" s="14"/>
      <c r="C77" s="14"/>
      <c r="D77" s="13"/>
      <c r="E77" s="14"/>
      <c r="F77" s="14"/>
      <c r="G77" s="14"/>
    </row>
    <row r="78" spans="1:7">
      <c r="A78" s="2">
        <v>5</v>
      </c>
      <c r="B78" s="14"/>
      <c r="C78" s="14"/>
      <c r="D78" s="13"/>
      <c r="E78" s="14"/>
      <c r="F78" s="14"/>
      <c r="G78" s="14"/>
    </row>
    <row r="79" spans="1:7">
      <c r="A79" s="2">
        <v>6</v>
      </c>
      <c r="B79" s="14"/>
      <c r="C79" s="14"/>
      <c r="D79" s="13"/>
      <c r="E79" s="14"/>
      <c r="F79" s="14"/>
      <c r="G79" s="14"/>
    </row>
    <row r="80" spans="1:7">
      <c r="A80" s="2">
        <v>7</v>
      </c>
      <c r="B80" s="14"/>
      <c r="C80" s="14"/>
      <c r="D80" s="13"/>
      <c r="E80" s="14"/>
      <c r="F80" s="14"/>
      <c r="G80" s="14"/>
    </row>
    <row r="81" spans="1:7">
      <c r="A81" s="2">
        <v>8</v>
      </c>
      <c r="B81" s="14"/>
      <c r="C81" s="14"/>
      <c r="D81" s="13"/>
      <c r="E81" s="14"/>
      <c r="F81" s="14"/>
      <c r="G81" s="14"/>
    </row>
    <row r="82" spans="1:7">
      <c r="A82" s="2">
        <v>9</v>
      </c>
      <c r="B82" s="14"/>
      <c r="C82" s="14"/>
      <c r="D82" s="13"/>
      <c r="E82" s="14"/>
      <c r="F82" s="14"/>
      <c r="G82" s="14"/>
    </row>
    <row r="83" spans="1:7">
      <c r="A83" s="2">
        <v>10</v>
      </c>
      <c r="B83" s="14"/>
      <c r="C83" s="14"/>
      <c r="D83" s="13"/>
      <c r="E83" s="14"/>
      <c r="F83" s="14"/>
      <c r="G83" s="14"/>
    </row>
    <row r="84" spans="1:7">
      <c r="A84" s="2">
        <v>11</v>
      </c>
      <c r="B84" s="14"/>
      <c r="C84" s="14"/>
      <c r="D84" s="13"/>
      <c r="E84" s="14"/>
      <c r="F84" s="14"/>
      <c r="G84" s="14"/>
    </row>
    <row r="85" spans="1:7">
      <c r="A85" s="2">
        <v>12</v>
      </c>
      <c r="B85" s="14"/>
      <c r="C85" s="14"/>
      <c r="D85" s="13"/>
      <c r="E85" s="14"/>
      <c r="F85" s="14"/>
      <c r="G85" s="14"/>
    </row>
    <row r="86" spans="1:7">
      <c r="A86" s="2">
        <v>13</v>
      </c>
      <c r="B86" s="14"/>
      <c r="C86" s="14"/>
      <c r="D86" s="13"/>
      <c r="E86" s="14"/>
      <c r="F86" s="14"/>
      <c r="G86" s="14"/>
    </row>
    <row r="87" spans="1:7">
      <c r="A87" s="2">
        <v>14</v>
      </c>
      <c r="B87" s="14"/>
      <c r="C87" s="14"/>
      <c r="D87" s="13"/>
      <c r="E87" s="14"/>
      <c r="F87" s="14"/>
      <c r="G87" s="14"/>
    </row>
    <row r="88" spans="1:7">
      <c r="A88" s="2">
        <v>15</v>
      </c>
      <c r="B88" s="14"/>
      <c r="C88" s="14"/>
      <c r="D88" s="13"/>
      <c r="E88" s="14"/>
      <c r="F88" s="14"/>
      <c r="G88" s="14"/>
    </row>
    <row r="91" spans="1:7">
      <c r="B91" t="s">
        <v>66</v>
      </c>
    </row>
    <row r="93" spans="1:7">
      <c r="B93" s="6" t="s">
        <v>61</v>
      </c>
      <c r="C93" s="6" t="s">
        <v>67</v>
      </c>
      <c r="D93" s="7" t="s">
        <v>68</v>
      </c>
      <c r="E93" s="6" t="s">
        <v>69</v>
      </c>
      <c r="F93" s="6" t="s">
        <v>70</v>
      </c>
    </row>
    <row r="94" spans="1:7">
      <c r="A94" s="2">
        <v>1</v>
      </c>
      <c r="B94" s="14"/>
      <c r="C94" s="14"/>
      <c r="D94" s="13"/>
      <c r="E94" s="14"/>
      <c r="F94" s="14"/>
    </row>
    <row r="95" spans="1:7">
      <c r="A95" s="2">
        <v>2</v>
      </c>
      <c r="B95" s="14"/>
      <c r="C95" s="14"/>
      <c r="D95" s="13"/>
      <c r="E95" s="14"/>
      <c r="F95" s="14"/>
    </row>
    <row r="96" spans="1:7">
      <c r="A96" s="2">
        <v>3</v>
      </c>
      <c r="B96" s="14"/>
      <c r="C96" s="14"/>
      <c r="D96" s="13"/>
      <c r="E96" s="14"/>
      <c r="F96" s="14"/>
    </row>
    <row r="97" spans="1:6">
      <c r="A97" s="2">
        <v>4</v>
      </c>
      <c r="B97" s="14"/>
      <c r="C97" s="14"/>
      <c r="D97" s="13"/>
      <c r="E97" s="14"/>
      <c r="F97" s="14"/>
    </row>
    <row r="98" spans="1:6">
      <c r="A98" s="2">
        <v>5</v>
      </c>
      <c r="B98" s="14"/>
      <c r="C98" s="14"/>
      <c r="D98" s="13"/>
      <c r="E98" s="14"/>
      <c r="F98" s="14"/>
    </row>
    <row r="99" spans="1:6">
      <c r="A99" s="2">
        <v>6</v>
      </c>
      <c r="B99" s="14"/>
      <c r="C99" s="14"/>
      <c r="D99" s="13"/>
      <c r="E99" s="14"/>
      <c r="F99" s="14"/>
    </row>
    <row r="100" spans="1:6">
      <c r="A100" s="2">
        <v>7</v>
      </c>
      <c r="B100" s="14"/>
      <c r="C100" s="14"/>
      <c r="D100" s="13"/>
      <c r="E100" s="14"/>
      <c r="F100" s="14"/>
    </row>
    <row r="101" spans="1:6">
      <c r="A101" s="2">
        <v>8</v>
      </c>
      <c r="B101" s="14"/>
      <c r="C101" s="14"/>
      <c r="D101" s="13"/>
      <c r="E101" s="14"/>
      <c r="F101" s="14"/>
    </row>
    <row r="102" spans="1:6">
      <c r="A102" s="2">
        <v>9</v>
      </c>
      <c r="B102" s="14"/>
      <c r="C102" s="14"/>
      <c r="D102" s="13"/>
      <c r="E102" s="14"/>
      <c r="F102" s="14"/>
    </row>
    <row r="103" spans="1:6">
      <c r="A103" s="2">
        <v>10</v>
      </c>
      <c r="B103" s="14"/>
      <c r="C103" s="14"/>
      <c r="D103" s="13"/>
      <c r="E103" s="14"/>
      <c r="F103" s="14"/>
    </row>
    <row r="105" spans="1:6">
      <c r="B105" t="s">
        <v>71</v>
      </c>
    </row>
    <row r="107" spans="1:6">
      <c r="B107" s="2" t="s">
        <v>12</v>
      </c>
      <c r="C107" s="2" t="s">
        <v>72</v>
      </c>
      <c r="D107" s="5" t="s">
        <v>35</v>
      </c>
      <c r="E107" s="2" t="s">
        <v>73</v>
      </c>
    </row>
    <row r="108" spans="1:6">
      <c r="A108" s="2">
        <v>1</v>
      </c>
      <c r="B108" s="14"/>
      <c r="C108" s="14"/>
      <c r="D108" s="13"/>
      <c r="E108" s="14"/>
    </row>
    <row r="109" spans="1:6">
      <c r="A109" s="2">
        <v>2</v>
      </c>
      <c r="B109" s="14"/>
      <c r="C109" s="14"/>
      <c r="D109" s="13"/>
      <c r="E109" s="14"/>
    </row>
    <row r="110" spans="1:6">
      <c r="A110" s="2">
        <v>3</v>
      </c>
      <c r="B110" s="14"/>
      <c r="C110" s="14"/>
      <c r="D110" s="13"/>
      <c r="E110" s="14"/>
    </row>
    <row r="112" spans="1:6">
      <c r="B112" t="s">
        <v>74</v>
      </c>
    </row>
    <row r="114" spans="1:3" ht="13.9">
      <c r="B114" s="2" t="s">
        <v>10</v>
      </c>
      <c r="C114" s="8" t="s">
        <v>111</v>
      </c>
    </row>
    <row r="115" spans="1:3" ht="13.9">
      <c r="B115" s="2" t="s">
        <v>75</v>
      </c>
      <c r="C115" s="8" t="s">
        <v>112</v>
      </c>
    </row>
    <row r="117" spans="1:3">
      <c r="B117" t="s">
        <v>76</v>
      </c>
    </row>
    <row r="119" spans="1:3">
      <c r="B119" s="2" t="s">
        <v>77</v>
      </c>
      <c r="C119" s="2" t="s">
        <v>78</v>
      </c>
    </row>
    <row r="120" spans="1:3">
      <c r="A120" s="2">
        <v>1</v>
      </c>
      <c r="B120" s="14"/>
      <c r="C120" s="14"/>
    </row>
    <row r="121" spans="1:3">
      <c r="A121" s="2">
        <v>2</v>
      </c>
      <c r="B121" s="14"/>
      <c r="C121" s="14"/>
    </row>
    <row r="122" spans="1:3">
      <c r="A122" s="2">
        <v>3</v>
      </c>
      <c r="B122" s="14"/>
      <c r="C122" s="14"/>
    </row>
    <row r="123" spans="1:3">
      <c r="A123" s="2">
        <v>4</v>
      </c>
      <c r="B123" s="14"/>
      <c r="C123" s="14"/>
    </row>
    <row r="124" spans="1:3">
      <c r="A124" s="2">
        <v>5</v>
      </c>
      <c r="B124" s="14"/>
      <c r="C124" s="14"/>
    </row>
    <row r="126" spans="1:3">
      <c r="B126" s="2" t="s">
        <v>79</v>
      </c>
      <c r="C126" s="2"/>
    </row>
    <row r="128" spans="1:3">
      <c r="B128" t="s">
        <v>80</v>
      </c>
    </row>
    <row r="130" spans="2:10" ht="65.25" customHeight="1">
      <c r="B130" s="5" t="s">
        <v>81</v>
      </c>
      <c r="C130" s="5" t="s">
        <v>82</v>
      </c>
      <c r="D130" s="5" t="s">
        <v>83</v>
      </c>
      <c r="E130" s="5" t="s">
        <v>84</v>
      </c>
      <c r="F130" s="5" t="s">
        <v>85</v>
      </c>
      <c r="G130" s="5" t="s">
        <v>86</v>
      </c>
      <c r="H130" s="5" t="s">
        <v>87</v>
      </c>
      <c r="I130" s="5" t="s">
        <v>88</v>
      </c>
      <c r="J130" s="5" t="s">
        <v>89</v>
      </c>
    </row>
    <row r="131" spans="2:10">
      <c r="B131" s="2" t="s">
        <v>90</v>
      </c>
      <c r="C131" s="14"/>
      <c r="D131" s="13"/>
      <c r="E131" s="14"/>
      <c r="F131" s="14"/>
      <c r="G131" s="14"/>
      <c r="H131" s="14"/>
      <c r="I131" s="14"/>
      <c r="J131" s="14"/>
    </row>
    <row r="132" spans="2:10">
      <c r="B132" s="2" t="s">
        <v>91</v>
      </c>
      <c r="C132" s="14"/>
      <c r="D132" s="13"/>
      <c r="E132" s="14"/>
      <c r="F132" s="14"/>
      <c r="G132" s="14"/>
      <c r="H132" s="14"/>
      <c r="I132" s="14"/>
      <c r="J132" s="14"/>
    </row>
    <row r="133" spans="2:10">
      <c r="B133" s="2" t="s">
        <v>92</v>
      </c>
      <c r="J133" s="2"/>
    </row>
    <row r="136" spans="2:10" ht="54">
      <c r="B136" s="5" t="s">
        <v>93</v>
      </c>
      <c r="C136" s="5" t="s">
        <v>82</v>
      </c>
      <c r="D136" s="5" t="s">
        <v>83</v>
      </c>
      <c r="E136" s="5" t="s">
        <v>84</v>
      </c>
      <c r="F136" s="5" t="s">
        <v>85</v>
      </c>
      <c r="G136" s="5" t="s">
        <v>86</v>
      </c>
      <c r="H136" s="5" t="s">
        <v>87</v>
      </c>
      <c r="I136" s="5" t="s">
        <v>88</v>
      </c>
      <c r="J136" s="5" t="s">
        <v>89</v>
      </c>
    </row>
    <row r="137" spans="2:10">
      <c r="B137" s="2" t="s">
        <v>90</v>
      </c>
      <c r="C137" s="14"/>
      <c r="D137" s="13"/>
      <c r="E137" s="14"/>
      <c r="F137" s="14"/>
      <c r="G137" s="14"/>
      <c r="H137" s="14"/>
      <c r="I137" s="14"/>
      <c r="J137" s="14"/>
    </row>
    <row r="138" spans="2:10">
      <c r="B138" s="2" t="s">
        <v>91</v>
      </c>
      <c r="C138" s="14"/>
      <c r="D138" s="13"/>
      <c r="E138" s="14"/>
      <c r="F138" s="14"/>
      <c r="G138" s="14"/>
      <c r="H138" s="14"/>
      <c r="I138" s="14"/>
      <c r="J138" s="14"/>
    </row>
    <row r="139" spans="2:10">
      <c r="B139" s="2" t="s">
        <v>92</v>
      </c>
      <c r="J139" s="2"/>
    </row>
    <row r="143" spans="2:10">
      <c r="B143" t="s">
        <v>94</v>
      </c>
    </row>
    <row r="145" spans="2:6">
      <c r="B145" s="26" t="s">
        <v>113</v>
      </c>
      <c r="C145" s="26" t="s">
        <v>114</v>
      </c>
      <c r="D145"/>
    </row>
    <row r="146" spans="2:6">
      <c r="B146" s="26" t="s">
        <v>115</v>
      </c>
      <c r="C146" s="43">
        <v>2694638</v>
      </c>
      <c r="D146"/>
    </row>
    <row r="147" spans="2:6">
      <c r="B147" s="26" t="s">
        <v>116</v>
      </c>
      <c r="C147" s="47" t="s">
        <v>344</v>
      </c>
      <c r="D147"/>
    </row>
    <row r="148" spans="2:6">
      <c r="D148"/>
    </row>
    <row r="149" spans="2:6" ht="13.9">
      <c r="B149" s="48"/>
      <c r="C149" s="31" t="s">
        <v>199</v>
      </c>
      <c r="D149" s="141" t="s">
        <v>200</v>
      </c>
      <c r="E149" s="141"/>
      <c r="F149" s="141"/>
    </row>
    <row r="150" spans="2:6">
      <c r="B150" s="48"/>
      <c r="C150" s="48"/>
      <c r="D150" s="48"/>
      <c r="E150" s="48"/>
      <c r="F150" s="49" t="s">
        <v>119</v>
      </c>
    </row>
    <row r="151" spans="2:6">
      <c r="B151" s="142" t="s">
        <v>120</v>
      </c>
      <c r="C151" s="143"/>
      <c r="D151" s="148" t="s">
        <v>121</v>
      </c>
      <c r="E151" s="44"/>
      <c r="F151" s="148" t="s">
        <v>122</v>
      </c>
    </row>
    <row r="152" spans="2:6">
      <c r="B152" s="144"/>
      <c r="C152" s="145"/>
      <c r="D152" s="149"/>
      <c r="E152" s="45" t="s">
        <v>123</v>
      </c>
      <c r="F152" s="149"/>
    </row>
    <row r="153" spans="2:6">
      <c r="B153" s="146"/>
      <c r="C153" s="147"/>
      <c r="D153" s="150"/>
      <c r="E153" s="46"/>
      <c r="F153" s="150"/>
    </row>
    <row r="154" spans="2:6">
      <c r="B154" s="50"/>
      <c r="C154" s="51">
        <v>2</v>
      </c>
      <c r="D154" s="52">
        <v>3</v>
      </c>
      <c r="E154" s="52" t="s">
        <v>345</v>
      </c>
      <c r="F154" s="52">
        <v>2026</v>
      </c>
    </row>
    <row r="155" spans="2:6">
      <c r="B155" s="108" t="s">
        <v>201</v>
      </c>
      <c r="C155" s="109"/>
      <c r="D155" s="53" t="s">
        <v>202</v>
      </c>
      <c r="E155" s="53"/>
      <c r="F155" s="54" t="s">
        <v>202</v>
      </c>
    </row>
    <row r="156" spans="2:6">
      <c r="B156" s="102" t="s">
        <v>203</v>
      </c>
      <c r="C156" s="103"/>
      <c r="D156" s="95" t="s">
        <v>204</v>
      </c>
      <c r="E156" s="56"/>
      <c r="F156" s="64"/>
    </row>
    <row r="157" spans="2:6">
      <c r="B157" s="102" t="s">
        <v>205</v>
      </c>
      <c r="C157" s="103"/>
      <c r="D157" s="96" t="s">
        <v>206</v>
      </c>
      <c r="E157" s="83">
        <f>SUM(E158,E163,E171)</f>
        <v>52079</v>
      </c>
      <c r="F157" s="73">
        <v>39684</v>
      </c>
    </row>
    <row r="158" spans="2:6">
      <c r="B158" s="106" t="s">
        <v>207</v>
      </c>
      <c r="C158" s="107"/>
      <c r="D158" s="86" t="s">
        <v>208</v>
      </c>
      <c r="E158" s="65">
        <f>SUM(E159:E162)</f>
        <v>59</v>
      </c>
      <c r="F158" s="74">
        <v>56</v>
      </c>
    </row>
    <row r="159" spans="2:6">
      <c r="B159" s="113" t="s">
        <v>209</v>
      </c>
      <c r="C159" s="114"/>
      <c r="D159" s="59" t="s">
        <v>210</v>
      </c>
      <c r="E159" s="66">
        <v>0</v>
      </c>
      <c r="F159" s="75">
        <v>0</v>
      </c>
    </row>
    <row r="160" spans="2:6">
      <c r="B160" s="113" t="s">
        <v>211</v>
      </c>
      <c r="C160" s="114"/>
      <c r="D160" s="59" t="s">
        <v>212</v>
      </c>
      <c r="E160" s="66">
        <v>40</v>
      </c>
      <c r="F160" s="75">
        <v>52</v>
      </c>
    </row>
    <row r="161" spans="2:6">
      <c r="B161" s="113" t="s">
        <v>213</v>
      </c>
      <c r="C161" s="114"/>
      <c r="D161" s="59" t="s">
        <v>214</v>
      </c>
      <c r="E161" s="66">
        <v>0</v>
      </c>
      <c r="F161" s="75">
        <v>0</v>
      </c>
    </row>
    <row r="162" spans="2:6">
      <c r="B162" s="113" t="s">
        <v>215</v>
      </c>
      <c r="C162" s="114"/>
      <c r="D162" s="59" t="s">
        <v>216</v>
      </c>
      <c r="E162" s="66">
        <v>19</v>
      </c>
      <c r="F162" s="75">
        <v>4</v>
      </c>
    </row>
    <row r="163" spans="2:6">
      <c r="B163" s="106" t="s">
        <v>217</v>
      </c>
      <c r="C163" s="107"/>
      <c r="D163" s="90" t="s">
        <v>218</v>
      </c>
      <c r="E163" s="67">
        <f>SUM(E164,E165,E166,E170)</f>
        <v>13811</v>
      </c>
      <c r="F163" s="76">
        <v>5180</v>
      </c>
    </row>
    <row r="164" spans="2:6">
      <c r="B164" s="100" t="s">
        <v>219</v>
      </c>
      <c r="C164" s="101"/>
      <c r="D164" s="58" t="s">
        <v>220</v>
      </c>
      <c r="E164" s="68">
        <v>0</v>
      </c>
      <c r="F164" s="77">
        <v>0</v>
      </c>
    </row>
    <row r="165" spans="2:6">
      <c r="B165" s="100" t="s">
        <v>221</v>
      </c>
      <c r="C165" s="101"/>
      <c r="D165" s="58" t="s">
        <v>222</v>
      </c>
      <c r="E165" s="68">
        <v>13806</v>
      </c>
      <c r="F165" s="77">
        <v>5177</v>
      </c>
    </row>
    <row r="166" spans="2:6">
      <c r="B166" s="100" t="s">
        <v>223</v>
      </c>
      <c r="C166" s="101"/>
      <c r="D166" s="58" t="s">
        <v>224</v>
      </c>
      <c r="E166" s="68">
        <f>SUM(E167,E168,E169)</f>
        <v>0</v>
      </c>
      <c r="F166" s="77">
        <v>0</v>
      </c>
    </row>
    <row r="167" spans="2:6">
      <c r="B167" s="60"/>
      <c r="C167" s="61" t="s">
        <v>225</v>
      </c>
      <c r="D167" s="58" t="s">
        <v>226</v>
      </c>
      <c r="E167" s="68">
        <v>0</v>
      </c>
      <c r="F167" s="77">
        <v>0</v>
      </c>
    </row>
    <row r="168" spans="2:6">
      <c r="B168" s="60"/>
      <c r="C168" s="61" t="s">
        <v>227</v>
      </c>
      <c r="D168" s="58" t="s">
        <v>228</v>
      </c>
      <c r="E168" s="68">
        <v>0</v>
      </c>
      <c r="F168" s="77">
        <v>0</v>
      </c>
    </row>
    <row r="169" spans="2:6">
      <c r="B169" s="60"/>
      <c r="C169" s="61" t="s">
        <v>229</v>
      </c>
      <c r="D169" s="58" t="s">
        <v>230</v>
      </c>
      <c r="E169" s="68">
        <v>0</v>
      </c>
      <c r="F169" s="77">
        <v>0</v>
      </c>
    </row>
    <row r="170" spans="2:6" ht="21.75" customHeight="1">
      <c r="B170" s="100" t="s">
        <v>231</v>
      </c>
      <c r="C170" s="101"/>
      <c r="D170" s="58" t="s">
        <v>232</v>
      </c>
      <c r="E170" s="68">
        <v>5</v>
      </c>
      <c r="F170" s="77">
        <v>3</v>
      </c>
    </row>
    <row r="171" spans="2:6">
      <c r="B171" s="106" t="s">
        <v>233</v>
      </c>
      <c r="C171" s="107"/>
      <c r="D171" s="90" t="s">
        <v>234</v>
      </c>
      <c r="E171" s="67">
        <f>SUM(E172:E178)</f>
        <v>38209</v>
      </c>
      <c r="F171" s="76">
        <v>34448</v>
      </c>
    </row>
    <row r="172" spans="2:6">
      <c r="B172" s="100" t="s">
        <v>235</v>
      </c>
      <c r="C172" s="101"/>
      <c r="D172" s="55" t="s">
        <v>236</v>
      </c>
      <c r="E172" s="68">
        <v>0</v>
      </c>
      <c r="F172" s="77">
        <v>0</v>
      </c>
    </row>
    <row r="173" spans="2:6">
      <c r="B173" s="100" t="s">
        <v>237</v>
      </c>
      <c r="C173" s="101"/>
      <c r="D173" s="57" t="s">
        <v>238</v>
      </c>
      <c r="E173" s="68">
        <v>0</v>
      </c>
      <c r="F173" s="77">
        <v>0</v>
      </c>
    </row>
    <row r="174" spans="2:6">
      <c r="B174" s="100" t="s">
        <v>239</v>
      </c>
      <c r="C174" s="101"/>
      <c r="D174" s="58" t="s">
        <v>240</v>
      </c>
      <c r="E174" s="68">
        <v>0</v>
      </c>
      <c r="F174" s="77">
        <v>0</v>
      </c>
    </row>
    <row r="175" spans="2:6">
      <c r="B175" s="100" t="s">
        <v>241</v>
      </c>
      <c r="C175" s="101"/>
      <c r="D175" s="59" t="s">
        <v>242</v>
      </c>
      <c r="E175" s="68">
        <v>0</v>
      </c>
      <c r="F175" s="77">
        <v>0</v>
      </c>
    </row>
    <row r="176" spans="2:6">
      <c r="B176" s="100" t="s">
        <v>243</v>
      </c>
      <c r="C176" s="101"/>
      <c r="D176" s="59" t="s">
        <v>244</v>
      </c>
      <c r="E176" s="68">
        <v>0</v>
      </c>
      <c r="F176" s="77">
        <v>0</v>
      </c>
    </row>
    <row r="177" spans="2:6">
      <c r="B177" s="100" t="s">
        <v>245</v>
      </c>
      <c r="C177" s="101"/>
      <c r="D177" s="59" t="s">
        <v>246</v>
      </c>
      <c r="E177" s="68">
        <v>0</v>
      </c>
      <c r="F177" s="77">
        <v>0</v>
      </c>
    </row>
    <row r="178" spans="2:6">
      <c r="B178" s="100" t="s">
        <v>247</v>
      </c>
      <c r="C178" s="101"/>
      <c r="D178" s="59" t="s">
        <v>248</v>
      </c>
      <c r="E178" s="68">
        <v>38209</v>
      </c>
      <c r="F178" s="77">
        <v>34448</v>
      </c>
    </row>
    <row r="179" spans="2:6">
      <c r="B179" s="102" t="s">
        <v>249</v>
      </c>
      <c r="C179" s="103"/>
      <c r="D179" s="89" t="s">
        <v>250</v>
      </c>
      <c r="E179" s="69">
        <v>0</v>
      </c>
      <c r="F179" s="78">
        <v>0</v>
      </c>
    </row>
    <row r="180" spans="2:6">
      <c r="B180" s="102" t="s">
        <v>251</v>
      </c>
      <c r="C180" s="103"/>
      <c r="D180" s="88" t="s">
        <v>252</v>
      </c>
      <c r="E180" s="69">
        <f>SUM(E181,E186,E194,E198,E199)</f>
        <v>22591</v>
      </c>
      <c r="F180" s="78">
        <v>21311</v>
      </c>
    </row>
    <row r="181" spans="2:6">
      <c r="B181" s="106" t="s">
        <v>253</v>
      </c>
      <c r="C181" s="107"/>
      <c r="D181" s="86" t="s">
        <v>254</v>
      </c>
      <c r="E181" s="70">
        <f>SUM(E182:E185)</f>
        <v>33</v>
      </c>
      <c r="F181" s="79">
        <v>33</v>
      </c>
    </row>
    <row r="182" spans="2:6">
      <c r="B182" s="100" t="s">
        <v>255</v>
      </c>
      <c r="C182" s="101"/>
      <c r="D182" s="58" t="s">
        <v>256</v>
      </c>
      <c r="E182" s="71">
        <v>0</v>
      </c>
      <c r="F182" s="80">
        <v>0</v>
      </c>
    </row>
    <row r="183" spans="2:6">
      <c r="B183" s="100" t="s">
        <v>257</v>
      </c>
      <c r="C183" s="101"/>
      <c r="D183" s="58" t="s">
        <v>258</v>
      </c>
      <c r="E183" s="71">
        <v>0</v>
      </c>
      <c r="F183" s="80">
        <v>0</v>
      </c>
    </row>
    <row r="184" spans="2:6">
      <c r="B184" s="100" t="s">
        <v>259</v>
      </c>
      <c r="C184" s="101"/>
      <c r="D184" s="58" t="s">
        <v>260</v>
      </c>
      <c r="E184" s="71">
        <v>0</v>
      </c>
      <c r="F184" s="80">
        <v>0</v>
      </c>
    </row>
    <row r="185" spans="2:6">
      <c r="B185" s="100" t="s">
        <v>261</v>
      </c>
      <c r="C185" s="101"/>
      <c r="D185" s="58" t="s">
        <v>262</v>
      </c>
      <c r="E185" s="71">
        <v>33</v>
      </c>
      <c r="F185" s="80">
        <v>33</v>
      </c>
    </row>
    <row r="186" spans="2:6">
      <c r="B186" s="106" t="s">
        <v>263</v>
      </c>
      <c r="C186" s="107"/>
      <c r="D186" s="86" t="s">
        <v>264</v>
      </c>
      <c r="E186" s="87">
        <f>SUM(E187:E190)</f>
        <v>4051</v>
      </c>
      <c r="F186" s="87">
        <v>3214</v>
      </c>
    </row>
    <row r="187" spans="2:6">
      <c r="B187" s="100" t="s">
        <v>265</v>
      </c>
      <c r="C187" s="101"/>
      <c r="D187" s="59" t="s">
        <v>266</v>
      </c>
      <c r="E187" s="80">
        <v>1364</v>
      </c>
      <c r="F187" s="80">
        <v>2221</v>
      </c>
    </row>
    <row r="188" spans="2:6">
      <c r="B188" s="126" t="s">
        <v>267</v>
      </c>
      <c r="C188" s="127"/>
      <c r="D188" s="55" t="s">
        <v>268</v>
      </c>
      <c r="E188" s="80">
        <v>0</v>
      </c>
      <c r="F188" s="80">
        <v>0</v>
      </c>
    </row>
    <row r="189" spans="2:6">
      <c r="B189" s="126" t="s">
        <v>269</v>
      </c>
      <c r="C189" s="127"/>
      <c r="D189" s="57" t="s">
        <v>270</v>
      </c>
      <c r="E189" s="80">
        <v>0</v>
      </c>
      <c r="F189" s="80">
        <v>1</v>
      </c>
    </row>
    <row r="190" spans="2:6">
      <c r="B190" s="100" t="s">
        <v>271</v>
      </c>
      <c r="C190" s="101"/>
      <c r="D190" s="58" t="s">
        <v>272</v>
      </c>
      <c r="E190" s="80">
        <f>SUM(E191:E193)</f>
        <v>2687</v>
      </c>
      <c r="F190" s="80">
        <v>992</v>
      </c>
    </row>
    <row r="191" spans="2:6">
      <c r="B191" s="60"/>
      <c r="C191" s="61" t="s">
        <v>273</v>
      </c>
      <c r="D191" s="59" t="s">
        <v>274</v>
      </c>
      <c r="E191" s="80">
        <v>0</v>
      </c>
      <c r="F191" s="80">
        <v>0</v>
      </c>
    </row>
    <row r="192" spans="2:6">
      <c r="B192" s="60"/>
      <c r="C192" s="61" t="s">
        <v>275</v>
      </c>
      <c r="D192" s="59" t="s">
        <v>276</v>
      </c>
      <c r="E192" s="80">
        <v>2674</v>
      </c>
      <c r="F192" s="80">
        <v>977</v>
      </c>
    </row>
    <row r="193" spans="2:8">
      <c r="B193" s="60"/>
      <c r="C193" s="61" t="s">
        <v>277</v>
      </c>
      <c r="D193" s="59" t="s">
        <v>278</v>
      </c>
      <c r="E193" s="80">
        <v>13</v>
      </c>
      <c r="F193" s="80">
        <v>15</v>
      </c>
    </row>
    <row r="194" spans="2:8">
      <c r="B194" s="106" t="s">
        <v>279</v>
      </c>
      <c r="C194" s="107"/>
      <c r="D194" s="90" t="s">
        <v>280</v>
      </c>
      <c r="E194" s="87">
        <f>SUM(E195:E197)</f>
        <v>18265</v>
      </c>
      <c r="F194" s="87">
        <v>16410</v>
      </c>
    </row>
    <row r="195" spans="2:8">
      <c r="B195" s="104" t="s">
        <v>281</v>
      </c>
      <c r="C195" s="105"/>
      <c r="D195" s="59" t="s">
        <v>282</v>
      </c>
      <c r="E195" s="80">
        <v>0</v>
      </c>
      <c r="F195" s="80">
        <v>0</v>
      </c>
    </row>
    <row r="196" spans="2:8">
      <c r="B196" s="104" t="s">
        <v>283</v>
      </c>
      <c r="C196" s="105"/>
      <c r="D196" s="58" t="s">
        <v>284</v>
      </c>
      <c r="E196" s="80">
        <v>0</v>
      </c>
      <c r="F196" s="80">
        <v>0</v>
      </c>
    </row>
    <row r="197" spans="2:8">
      <c r="B197" s="104" t="s">
        <v>285</v>
      </c>
      <c r="C197" s="105"/>
      <c r="D197" s="58" t="s">
        <v>286</v>
      </c>
      <c r="E197" s="80">
        <v>18265</v>
      </c>
      <c r="F197" s="80">
        <v>16410</v>
      </c>
    </row>
    <row r="198" spans="2:8">
      <c r="B198" s="106" t="s">
        <v>287</v>
      </c>
      <c r="C198" s="107"/>
      <c r="D198" s="86" t="s">
        <v>288</v>
      </c>
      <c r="E198" s="87">
        <v>242</v>
      </c>
      <c r="F198" s="87">
        <v>1654</v>
      </c>
    </row>
    <row r="199" spans="2:8">
      <c r="B199" s="106" t="s">
        <v>289</v>
      </c>
      <c r="C199" s="107"/>
      <c r="D199" s="86" t="s">
        <v>290</v>
      </c>
      <c r="E199" s="87">
        <v>0</v>
      </c>
      <c r="F199" s="87">
        <v>0</v>
      </c>
    </row>
    <row r="200" spans="2:8">
      <c r="B200" s="102" t="s">
        <v>291</v>
      </c>
      <c r="C200" s="110"/>
      <c r="D200" s="88" t="s">
        <v>292</v>
      </c>
      <c r="E200" s="91">
        <v>199</v>
      </c>
      <c r="F200" s="91">
        <v>142</v>
      </c>
    </row>
    <row r="201" spans="2:8">
      <c r="B201" s="111" t="s">
        <v>293</v>
      </c>
      <c r="C201" s="112"/>
      <c r="D201" s="92" t="s">
        <v>294</v>
      </c>
      <c r="E201" s="93">
        <f>SUM(E156:E157,E179,E180,E200)</f>
        <v>74869</v>
      </c>
      <c r="F201" s="94">
        <v>61137</v>
      </c>
      <c r="G201" s="84"/>
      <c r="H201" s="85"/>
    </row>
    <row r="202" spans="2:8">
      <c r="B202" s="108" t="s">
        <v>295</v>
      </c>
      <c r="C202" s="109"/>
      <c r="D202" s="63"/>
      <c r="E202" s="72"/>
      <c r="F202" s="81"/>
    </row>
    <row r="203" spans="2:8">
      <c r="B203" s="102" t="s">
        <v>296</v>
      </c>
      <c r="C203" s="103"/>
      <c r="D203" s="96" t="s">
        <v>297</v>
      </c>
      <c r="E203" s="97">
        <f>SUM(E204,E205,E206,E207,E213,E218)</f>
        <v>5229</v>
      </c>
      <c r="F203" s="97">
        <v>4272</v>
      </c>
    </row>
    <row r="204" spans="2:8">
      <c r="B204" s="106" t="s">
        <v>298</v>
      </c>
      <c r="C204" s="107"/>
      <c r="D204" s="86">
        <v>102</v>
      </c>
      <c r="E204" s="98">
        <v>2135</v>
      </c>
      <c r="F204" s="98">
        <v>2135</v>
      </c>
    </row>
    <row r="205" spans="2:8">
      <c r="B205" s="106" t="s">
        <v>299</v>
      </c>
      <c r="C205" s="107"/>
      <c r="D205" s="90">
        <v>103</v>
      </c>
      <c r="E205" s="98">
        <v>0</v>
      </c>
      <c r="F205" s="98">
        <v>0</v>
      </c>
    </row>
    <row r="206" spans="2:8">
      <c r="B206" s="106" t="s">
        <v>300</v>
      </c>
      <c r="C206" s="107"/>
      <c r="D206" s="90">
        <v>104</v>
      </c>
      <c r="E206" s="98">
        <v>0</v>
      </c>
      <c r="F206" s="98">
        <v>0</v>
      </c>
    </row>
    <row r="207" spans="2:8">
      <c r="B207" s="106" t="s">
        <v>301</v>
      </c>
      <c r="C207" s="107"/>
      <c r="D207" s="90">
        <v>105</v>
      </c>
      <c r="E207" s="98">
        <v>0</v>
      </c>
      <c r="F207" s="98">
        <v>0</v>
      </c>
    </row>
    <row r="208" spans="2:8">
      <c r="B208" s="104" t="s">
        <v>302</v>
      </c>
      <c r="C208" s="105"/>
      <c r="D208" s="59">
        <v>106</v>
      </c>
      <c r="E208" s="62">
        <v>0</v>
      </c>
      <c r="F208" s="62">
        <v>0</v>
      </c>
    </row>
    <row r="209" spans="2:6">
      <c r="B209" s="104" t="s">
        <v>303</v>
      </c>
      <c r="C209" s="105"/>
      <c r="D209" s="59">
        <v>107</v>
      </c>
      <c r="E209" s="62">
        <v>0</v>
      </c>
      <c r="F209" s="62">
        <v>0</v>
      </c>
    </row>
    <row r="210" spans="2:6">
      <c r="B210" s="104" t="s">
        <v>304</v>
      </c>
      <c r="C210" s="105"/>
      <c r="D210" s="59">
        <v>108</v>
      </c>
      <c r="E210" s="62">
        <v>0</v>
      </c>
      <c r="F210" s="62">
        <v>0</v>
      </c>
    </row>
    <row r="211" spans="2:6" ht="21.75" customHeight="1">
      <c r="B211" s="104" t="s">
        <v>305</v>
      </c>
      <c r="C211" s="105"/>
      <c r="D211" s="59">
        <v>109</v>
      </c>
      <c r="E211" s="62">
        <v>0</v>
      </c>
      <c r="F211" s="62">
        <v>0</v>
      </c>
    </row>
    <row r="212" spans="2:6" ht="24" customHeight="1">
      <c r="B212" s="104" t="s">
        <v>306</v>
      </c>
      <c r="C212" s="105"/>
      <c r="D212" s="58">
        <v>110</v>
      </c>
      <c r="E212" s="62">
        <v>0</v>
      </c>
      <c r="F212" s="62">
        <v>0</v>
      </c>
    </row>
    <row r="213" spans="2:6">
      <c r="B213" s="106" t="s">
        <v>307</v>
      </c>
      <c r="C213" s="107"/>
      <c r="D213" s="90">
        <v>111</v>
      </c>
      <c r="E213" s="98">
        <f>SUM(E214:E217)</f>
        <v>3094</v>
      </c>
      <c r="F213" s="98">
        <v>2137</v>
      </c>
    </row>
    <row r="214" spans="2:6">
      <c r="B214" s="104" t="s">
        <v>308</v>
      </c>
      <c r="C214" s="105"/>
      <c r="D214" s="59">
        <v>112</v>
      </c>
      <c r="E214" s="62">
        <v>2137</v>
      </c>
      <c r="F214" s="62">
        <v>1242</v>
      </c>
    </row>
    <row r="215" spans="2:6">
      <c r="B215" s="104" t="s">
        <v>309</v>
      </c>
      <c r="C215" s="105"/>
      <c r="D215" s="59">
        <v>113</v>
      </c>
      <c r="E215" s="62">
        <v>957</v>
      </c>
      <c r="F215" s="62">
        <v>895</v>
      </c>
    </row>
    <row r="216" spans="2:6">
      <c r="B216" s="104" t="s">
        <v>310</v>
      </c>
      <c r="C216" s="105"/>
      <c r="D216" s="59">
        <v>114</v>
      </c>
      <c r="E216" s="62">
        <v>0</v>
      </c>
      <c r="F216" s="62">
        <v>0</v>
      </c>
    </row>
    <row r="217" spans="2:6">
      <c r="B217" s="104" t="s">
        <v>311</v>
      </c>
      <c r="C217" s="105"/>
      <c r="D217" s="59">
        <v>115</v>
      </c>
      <c r="E217" s="62">
        <v>0</v>
      </c>
      <c r="F217" s="62">
        <v>0</v>
      </c>
    </row>
    <row r="218" spans="2:6">
      <c r="B218" s="106" t="s">
        <v>312</v>
      </c>
      <c r="C218" s="107"/>
      <c r="D218" s="90">
        <v>116</v>
      </c>
      <c r="E218" s="98">
        <v>0</v>
      </c>
      <c r="F218" s="98">
        <v>0</v>
      </c>
    </row>
    <row r="219" spans="2:6">
      <c r="B219" s="102" t="s">
        <v>313</v>
      </c>
      <c r="C219" s="103"/>
      <c r="D219" s="89">
        <v>117</v>
      </c>
      <c r="E219" s="97">
        <f>SUM(E220,E224)</f>
        <v>66587</v>
      </c>
      <c r="F219" s="97">
        <v>54087</v>
      </c>
    </row>
    <row r="220" spans="2:6">
      <c r="B220" s="106" t="s">
        <v>314</v>
      </c>
      <c r="C220" s="107"/>
      <c r="D220" s="86">
        <v>118</v>
      </c>
      <c r="E220" s="98">
        <v>0</v>
      </c>
      <c r="F220" s="98">
        <v>0</v>
      </c>
    </row>
    <row r="221" spans="2:6">
      <c r="B221" s="104" t="s">
        <v>315</v>
      </c>
      <c r="C221" s="105"/>
      <c r="D221" s="59">
        <v>119</v>
      </c>
      <c r="E221" s="62">
        <v>0</v>
      </c>
      <c r="F221" s="62">
        <v>0</v>
      </c>
    </row>
    <row r="222" spans="2:6">
      <c r="B222" s="104" t="s">
        <v>316</v>
      </c>
      <c r="C222" s="105"/>
      <c r="D222" s="59">
        <v>120</v>
      </c>
      <c r="E222" s="62">
        <v>0</v>
      </c>
      <c r="F222" s="62">
        <v>0</v>
      </c>
    </row>
    <row r="223" spans="2:6">
      <c r="B223" s="104" t="s">
        <v>317</v>
      </c>
      <c r="C223" s="105"/>
      <c r="D223" s="59">
        <v>121</v>
      </c>
      <c r="E223" s="62">
        <v>0</v>
      </c>
      <c r="F223" s="62">
        <v>0</v>
      </c>
    </row>
    <row r="224" spans="2:6">
      <c r="B224" s="106" t="s">
        <v>318</v>
      </c>
      <c r="C224" s="107"/>
      <c r="D224" s="90">
        <v>122</v>
      </c>
      <c r="E224" s="98">
        <f>SUM(E225,E226)</f>
        <v>66587</v>
      </c>
      <c r="F224" s="98">
        <v>54087</v>
      </c>
    </row>
    <row r="225" spans="2:6">
      <c r="B225" s="100" t="s">
        <v>319</v>
      </c>
      <c r="C225" s="101"/>
      <c r="D225" s="59">
        <v>123</v>
      </c>
      <c r="E225" s="62">
        <v>66305</v>
      </c>
      <c r="F225" s="62">
        <v>53805</v>
      </c>
    </row>
    <row r="226" spans="2:6">
      <c r="B226" s="100" t="s">
        <v>320</v>
      </c>
      <c r="C226" s="101"/>
      <c r="D226" s="59">
        <v>124</v>
      </c>
      <c r="E226" s="62">
        <v>282</v>
      </c>
      <c r="F226" s="62">
        <v>282</v>
      </c>
    </row>
    <row r="227" spans="2:6">
      <c r="B227" s="102" t="s">
        <v>321</v>
      </c>
      <c r="C227" s="103"/>
      <c r="D227" s="89">
        <v>125</v>
      </c>
      <c r="E227" s="97">
        <v>141</v>
      </c>
      <c r="F227" s="97">
        <v>141</v>
      </c>
    </row>
    <row r="228" spans="2:6">
      <c r="B228" s="102" t="s">
        <v>322</v>
      </c>
      <c r="C228" s="103"/>
      <c r="D228" s="88">
        <v>126</v>
      </c>
      <c r="E228" s="97">
        <v>0</v>
      </c>
      <c r="F228" s="97">
        <v>0</v>
      </c>
    </row>
    <row r="229" spans="2:6">
      <c r="B229" s="102" t="s">
        <v>323</v>
      </c>
      <c r="C229" s="103"/>
      <c r="D229" s="89">
        <v>127</v>
      </c>
      <c r="E229" s="97">
        <f>SUM(E230,E231)</f>
        <v>1913</v>
      </c>
      <c r="F229" s="97">
        <v>1731</v>
      </c>
    </row>
    <row r="230" spans="2:6">
      <c r="B230" s="106" t="s">
        <v>324</v>
      </c>
      <c r="C230" s="107"/>
      <c r="D230" s="90">
        <v>128</v>
      </c>
      <c r="E230" s="98">
        <v>0</v>
      </c>
      <c r="F230" s="98">
        <v>0</v>
      </c>
    </row>
    <row r="231" spans="2:6">
      <c r="B231" s="100" t="s">
        <v>325</v>
      </c>
      <c r="C231" s="101"/>
      <c r="D231" s="59">
        <v>129</v>
      </c>
      <c r="E231" s="62">
        <f>SUM(E232:E239)</f>
        <v>1913</v>
      </c>
      <c r="F231" s="62">
        <v>1731</v>
      </c>
    </row>
    <row r="232" spans="2:6">
      <c r="B232" s="104" t="s">
        <v>326</v>
      </c>
      <c r="C232" s="105"/>
      <c r="D232" s="59">
        <v>130</v>
      </c>
      <c r="E232" s="62">
        <v>0</v>
      </c>
      <c r="F232" s="62">
        <v>0</v>
      </c>
    </row>
    <row r="233" spans="2:6">
      <c r="B233" s="104" t="s">
        <v>327</v>
      </c>
      <c r="C233" s="105"/>
      <c r="D233" s="59">
        <v>131</v>
      </c>
      <c r="E233" s="62">
        <v>22</v>
      </c>
      <c r="F233" s="62">
        <v>44</v>
      </c>
    </row>
    <row r="234" spans="2:6">
      <c r="B234" s="104" t="s">
        <v>328</v>
      </c>
      <c r="C234" s="105"/>
      <c r="D234" s="59">
        <v>132</v>
      </c>
      <c r="E234" s="62">
        <v>1192</v>
      </c>
      <c r="F234" s="62">
        <v>1197</v>
      </c>
    </row>
    <row r="235" spans="2:6">
      <c r="B235" s="104" t="s">
        <v>329</v>
      </c>
      <c r="C235" s="105"/>
      <c r="D235" s="59">
        <v>133</v>
      </c>
      <c r="E235" s="62">
        <v>343</v>
      </c>
      <c r="F235" s="62">
        <v>29</v>
      </c>
    </row>
    <row r="236" spans="2:6">
      <c r="B236" s="104" t="s">
        <v>330</v>
      </c>
      <c r="C236" s="105"/>
      <c r="D236" s="58">
        <v>134</v>
      </c>
      <c r="E236" s="62">
        <v>0</v>
      </c>
      <c r="F236" s="62">
        <v>0</v>
      </c>
    </row>
    <row r="237" spans="2:6">
      <c r="B237" s="104" t="s">
        <v>331</v>
      </c>
      <c r="C237" s="105"/>
      <c r="D237" s="59">
        <v>135</v>
      </c>
      <c r="E237" s="62">
        <v>0</v>
      </c>
      <c r="F237" s="62">
        <v>1</v>
      </c>
    </row>
    <row r="238" spans="2:6">
      <c r="B238" s="100" t="s">
        <v>332</v>
      </c>
      <c r="C238" s="101"/>
      <c r="D238" s="59">
        <v>136</v>
      </c>
      <c r="E238" s="62">
        <v>0</v>
      </c>
      <c r="F238" s="62">
        <v>0</v>
      </c>
    </row>
    <row r="239" spans="2:6">
      <c r="B239" s="100" t="s">
        <v>333</v>
      </c>
      <c r="C239" s="101"/>
      <c r="D239" s="59">
        <v>137</v>
      </c>
      <c r="E239" s="62">
        <f>SUM(E240:E244)</f>
        <v>356</v>
      </c>
      <c r="F239" s="62">
        <v>460</v>
      </c>
    </row>
    <row r="240" spans="2:6">
      <c r="B240" s="60"/>
      <c r="C240" s="61" t="s">
        <v>334</v>
      </c>
      <c r="D240" s="59">
        <v>138</v>
      </c>
      <c r="E240" s="62">
        <v>0</v>
      </c>
      <c r="F240" s="62">
        <v>0</v>
      </c>
    </row>
    <row r="241" spans="2:8">
      <c r="B241" s="60"/>
      <c r="C241" s="61" t="s">
        <v>335</v>
      </c>
      <c r="D241" s="59">
        <v>139</v>
      </c>
      <c r="E241" s="62">
        <v>350</v>
      </c>
      <c r="F241" s="62">
        <v>335</v>
      </c>
    </row>
    <row r="242" spans="2:8">
      <c r="B242" s="60"/>
      <c r="C242" s="61" t="s">
        <v>336</v>
      </c>
      <c r="D242" s="59">
        <v>140</v>
      </c>
      <c r="E242" s="62">
        <v>6</v>
      </c>
      <c r="F242" s="62">
        <v>0</v>
      </c>
    </row>
    <row r="243" spans="2:8">
      <c r="B243" s="60"/>
      <c r="C243" s="61" t="s">
        <v>337</v>
      </c>
      <c r="D243" s="58">
        <v>141</v>
      </c>
      <c r="E243" s="62">
        <v>0</v>
      </c>
      <c r="F243" s="62">
        <v>125</v>
      </c>
    </row>
    <row r="244" spans="2:8" ht="23.25">
      <c r="B244" s="60"/>
      <c r="C244" s="61" t="s">
        <v>338</v>
      </c>
      <c r="D244" s="59">
        <v>142</v>
      </c>
      <c r="E244" s="62">
        <v>0</v>
      </c>
      <c r="F244" s="62">
        <v>0</v>
      </c>
    </row>
    <row r="245" spans="2:8">
      <c r="B245" s="102" t="s">
        <v>339</v>
      </c>
      <c r="C245" s="103"/>
      <c r="D245" s="89">
        <v>143</v>
      </c>
      <c r="E245" s="97">
        <v>999</v>
      </c>
      <c r="F245" s="97">
        <v>908</v>
      </c>
    </row>
    <row r="246" spans="2:8">
      <c r="B246" s="102" t="s">
        <v>340</v>
      </c>
      <c r="C246" s="103"/>
      <c r="D246" s="89">
        <v>144</v>
      </c>
      <c r="E246" s="99">
        <f>SUM(E203,E219,E227,E228,E229,E245)</f>
        <v>74869</v>
      </c>
      <c r="F246" s="97">
        <v>61137</v>
      </c>
      <c r="G246" s="84"/>
      <c r="H246" s="85"/>
    </row>
    <row r="249" spans="2:8">
      <c r="B249" t="s">
        <v>191</v>
      </c>
    </row>
    <row r="251" spans="2:8">
      <c r="B251" s="26" t="s">
        <v>113</v>
      </c>
      <c r="C251" s="151" t="s">
        <v>114</v>
      </c>
      <c r="D251" s="151"/>
      <c r="E251" s="27"/>
      <c r="F251" s="28"/>
    </row>
    <row r="252" spans="2:8">
      <c r="B252" s="26" t="s">
        <v>115</v>
      </c>
      <c r="C252" s="151">
        <v>2694638</v>
      </c>
      <c r="D252" s="151"/>
      <c r="E252" s="27"/>
      <c r="F252" s="28"/>
    </row>
    <row r="253" spans="2:8">
      <c r="B253" s="26" t="s">
        <v>116</v>
      </c>
      <c r="C253" s="152" t="s">
        <v>344</v>
      </c>
      <c r="D253" s="151"/>
      <c r="E253" s="27"/>
      <c r="F253" s="28"/>
    </row>
    <row r="254" spans="2:8">
      <c r="B254" s="28"/>
      <c r="C254" s="28"/>
      <c r="D254" s="28"/>
      <c r="E254" s="29"/>
      <c r="F254" s="28"/>
    </row>
    <row r="255" spans="2:8" ht="13.9">
      <c r="B255" s="30"/>
      <c r="C255" s="31" t="s">
        <v>117</v>
      </c>
      <c r="D255" s="141" t="s">
        <v>118</v>
      </c>
      <c r="E255" s="141"/>
      <c r="F255" s="141"/>
    </row>
    <row r="256" spans="2:8">
      <c r="B256" s="28"/>
      <c r="C256" s="28"/>
      <c r="D256" s="28"/>
      <c r="E256" s="29"/>
      <c r="F256" s="32" t="s">
        <v>119</v>
      </c>
    </row>
    <row r="257" spans="2:7">
      <c r="B257" s="142" t="s">
        <v>120</v>
      </c>
      <c r="C257" s="143"/>
      <c r="D257" s="148" t="s">
        <v>121</v>
      </c>
      <c r="E257" s="33"/>
      <c r="F257" s="148" t="s">
        <v>122</v>
      </c>
    </row>
    <row r="258" spans="2:7">
      <c r="B258" s="144"/>
      <c r="C258" s="145"/>
      <c r="D258" s="149"/>
      <c r="E258" s="34" t="s">
        <v>123</v>
      </c>
      <c r="F258" s="149"/>
    </row>
    <row r="259" spans="2:7">
      <c r="B259" s="146"/>
      <c r="C259" s="147"/>
      <c r="D259" s="150"/>
      <c r="E259" s="35"/>
      <c r="F259" s="150"/>
    </row>
    <row r="260" spans="2:7">
      <c r="B260" s="36"/>
      <c r="C260" s="37" t="s">
        <v>124</v>
      </c>
      <c r="D260" s="38">
        <v>201</v>
      </c>
      <c r="E260" s="39">
        <v>320</v>
      </c>
      <c r="F260" s="39">
        <v>554</v>
      </c>
    </row>
    <row r="261" spans="2:7">
      <c r="B261" s="36"/>
      <c r="C261" s="37" t="s">
        <v>125</v>
      </c>
      <c r="D261" s="38">
        <v>202</v>
      </c>
      <c r="E261" s="82">
        <v>0</v>
      </c>
      <c r="F261" s="39">
        <v>0</v>
      </c>
    </row>
    <row r="262" spans="2:7">
      <c r="B262" s="36"/>
      <c r="C262" s="37" t="s">
        <v>126</v>
      </c>
      <c r="D262" s="38">
        <v>203</v>
      </c>
      <c r="E262" s="82">
        <v>0</v>
      </c>
      <c r="F262" s="39">
        <v>59</v>
      </c>
    </row>
    <row r="263" spans="2:7">
      <c r="B263" s="115" t="s">
        <v>127</v>
      </c>
      <c r="C263" s="116"/>
      <c r="D263" s="38">
        <v>204</v>
      </c>
      <c r="E263" s="39">
        <f>SUM(E264:E266)</f>
        <v>1075</v>
      </c>
      <c r="F263" s="39">
        <v>1711</v>
      </c>
      <c r="G263" s="84"/>
    </row>
    <row r="264" spans="2:7">
      <c r="B264" s="36"/>
      <c r="C264" s="37" t="s">
        <v>128</v>
      </c>
      <c r="D264" s="38">
        <v>205</v>
      </c>
      <c r="E264" s="39">
        <v>1036</v>
      </c>
      <c r="F264" s="39">
        <v>1557</v>
      </c>
      <c r="G264" s="84"/>
    </row>
    <row r="265" spans="2:7">
      <c r="B265" s="36"/>
      <c r="C265" s="37" t="s">
        <v>129</v>
      </c>
      <c r="D265" s="38">
        <v>206</v>
      </c>
      <c r="E265" s="39">
        <v>39</v>
      </c>
      <c r="F265" s="39">
        <v>155</v>
      </c>
      <c r="G265" s="84"/>
    </row>
    <row r="266" spans="2:7">
      <c r="B266" s="36"/>
      <c r="C266" s="37" t="s">
        <v>130</v>
      </c>
      <c r="D266" s="38">
        <v>207</v>
      </c>
      <c r="E266" s="82">
        <v>0</v>
      </c>
      <c r="F266" s="39">
        <v>0</v>
      </c>
    </row>
    <row r="267" spans="2:7">
      <c r="B267" s="36"/>
      <c r="C267" s="37" t="s">
        <v>131</v>
      </c>
      <c r="D267" s="38">
        <v>208</v>
      </c>
      <c r="E267" s="39">
        <f>SUM(E268,E269,E270)</f>
        <v>964</v>
      </c>
      <c r="F267" s="39">
        <v>1770</v>
      </c>
    </row>
    <row r="268" spans="2:7">
      <c r="B268" s="36"/>
      <c r="C268" s="37" t="s">
        <v>132</v>
      </c>
      <c r="D268" s="38">
        <v>209</v>
      </c>
      <c r="E268" s="39">
        <v>10</v>
      </c>
      <c r="F268" s="39">
        <v>14</v>
      </c>
    </row>
    <row r="269" spans="2:7">
      <c r="B269" s="36"/>
      <c r="C269" s="37" t="s">
        <v>133</v>
      </c>
      <c r="D269" s="38">
        <v>210</v>
      </c>
      <c r="E269" s="39">
        <v>347</v>
      </c>
      <c r="F269" s="39">
        <v>650</v>
      </c>
    </row>
    <row r="270" spans="2:7">
      <c r="B270" s="36"/>
      <c r="C270" s="37" t="s">
        <v>134</v>
      </c>
      <c r="D270" s="38" t="s">
        <v>135</v>
      </c>
      <c r="E270" s="39">
        <v>607</v>
      </c>
      <c r="F270" s="39">
        <v>1107</v>
      </c>
    </row>
    <row r="271" spans="2:7">
      <c r="B271" s="36"/>
      <c r="C271" s="37" t="s">
        <v>136</v>
      </c>
      <c r="D271" s="38">
        <v>211</v>
      </c>
      <c r="E271" s="39">
        <f>SUM(E272:E273)</f>
        <v>210</v>
      </c>
      <c r="F271" s="39">
        <v>412</v>
      </c>
      <c r="G271" s="84"/>
    </row>
    <row r="272" spans="2:7">
      <c r="B272" s="36"/>
      <c r="C272" s="37" t="s">
        <v>137</v>
      </c>
      <c r="D272" s="38">
        <v>212</v>
      </c>
      <c r="E272" s="39">
        <v>166</v>
      </c>
      <c r="F272" s="39">
        <v>301</v>
      </c>
    </row>
    <row r="273" spans="2:6">
      <c r="B273" s="36"/>
      <c r="C273" s="37" t="s">
        <v>138</v>
      </c>
      <c r="D273" s="38">
        <v>213</v>
      </c>
      <c r="E273" s="39">
        <f>SUM(E274:E276)</f>
        <v>44</v>
      </c>
      <c r="F273" s="39">
        <v>111</v>
      </c>
    </row>
    <row r="274" spans="2:6">
      <c r="B274" s="36"/>
      <c r="C274" s="37" t="s">
        <v>139</v>
      </c>
      <c r="D274" s="38">
        <v>214</v>
      </c>
      <c r="E274" s="39">
        <v>20</v>
      </c>
      <c r="F274" s="39">
        <v>36</v>
      </c>
    </row>
    <row r="275" spans="2:6">
      <c r="B275" s="36"/>
      <c r="C275" s="37" t="s">
        <v>140</v>
      </c>
      <c r="D275" s="38">
        <v>215</v>
      </c>
      <c r="E275" s="39">
        <v>17</v>
      </c>
      <c r="F275" s="39">
        <v>31</v>
      </c>
    </row>
    <row r="276" spans="2:6">
      <c r="B276" s="36"/>
      <c r="C276" s="37" t="s">
        <v>141</v>
      </c>
      <c r="D276" s="38">
        <v>216</v>
      </c>
      <c r="E276" s="39">
        <v>7</v>
      </c>
      <c r="F276" s="39">
        <v>44</v>
      </c>
    </row>
    <row r="277" spans="2:6" ht="23.25">
      <c r="B277" s="36"/>
      <c r="C277" s="37" t="s">
        <v>142</v>
      </c>
      <c r="D277" s="38">
        <v>217</v>
      </c>
      <c r="E277" s="82">
        <v>0</v>
      </c>
      <c r="F277" s="39">
        <v>0</v>
      </c>
    </row>
    <row r="278" spans="2:6">
      <c r="B278" s="36"/>
      <c r="C278" s="37" t="s">
        <v>143</v>
      </c>
      <c r="D278" s="38">
        <v>218</v>
      </c>
      <c r="E278" s="82">
        <v>0</v>
      </c>
      <c r="F278" s="39">
        <v>0</v>
      </c>
    </row>
    <row r="279" spans="2:6">
      <c r="B279" s="36"/>
      <c r="C279" s="37" t="s">
        <v>144</v>
      </c>
      <c r="D279" s="38">
        <v>219</v>
      </c>
      <c r="E279" s="82">
        <v>0</v>
      </c>
      <c r="F279" s="39">
        <v>0</v>
      </c>
    </row>
    <row r="280" spans="2:6">
      <c r="B280" s="36"/>
      <c r="C280" s="37" t="s">
        <v>145</v>
      </c>
      <c r="D280" s="38">
        <v>220</v>
      </c>
      <c r="E280" s="39">
        <v>148</v>
      </c>
      <c r="F280" s="39">
        <v>367</v>
      </c>
    </row>
    <row r="281" spans="2:6">
      <c r="B281" s="36"/>
      <c r="C281" s="40" t="s">
        <v>146</v>
      </c>
      <c r="D281" s="38">
        <v>221</v>
      </c>
      <c r="E281" s="39">
        <f>SUM(E260,E261,E262,E263-E267-E271-E277-E280)</f>
        <v>73</v>
      </c>
      <c r="F281" s="39">
        <v>-226</v>
      </c>
    </row>
    <row r="282" spans="2:6">
      <c r="B282" s="36"/>
      <c r="C282" s="37" t="s">
        <v>147</v>
      </c>
      <c r="D282" s="38">
        <v>222</v>
      </c>
      <c r="E282" s="82">
        <v>0</v>
      </c>
      <c r="F282" s="39">
        <v>0</v>
      </c>
    </row>
    <row r="283" spans="2:6">
      <c r="B283" s="36"/>
      <c r="C283" s="37" t="s">
        <v>148</v>
      </c>
      <c r="D283" s="38">
        <v>223</v>
      </c>
      <c r="E283" s="82">
        <v>0</v>
      </c>
      <c r="F283" s="39">
        <v>0</v>
      </c>
    </row>
    <row r="284" spans="2:6">
      <c r="B284" s="36"/>
      <c r="C284" s="37" t="s">
        <v>149</v>
      </c>
      <c r="D284" s="38">
        <v>224</v>
      </c>
      <c r="E284" s="82">
        <v>0</v>
      </c>
      <c r="F284" s="39">
        <v>0</v>
      </c>
    </row>
    <row r="285" spans="2:6">
      <c r="B285" s="36"/>
      <c r="C285" s="37" t="s">
        <v>150</v>
      </c>
      <c r="D285" s="38">
        <v>225</v>
      </c>
      <c r="E285" s="82">
        <v>0</v>
      </c>
      <c r="F285" s="39">
        <v>0</v>
      </c>
    </row>
    <row r="286" spans="2:6" ht="23.25">
      <c r="B286" s="36"/>
      <c r="C286" s="37" t="s">
        <v>151</v>
      </c>
      <c r="D286" s="38">
        <v>226</v>
      </c>
      <c r="E286" s="82">
        <v>0</v>
      </c>
      <c r="F286" s="39">
        <v>0</v>
      </c>
    </row>
    <row r="287" spans="2:6" ht="23.25">
      <c r="B287" s="36"/>
      <c r="C287" s="37" t="s">
        <v>152</v>
      </c>
      <c r="D287" s="38">
        <v>227</v>
      </c>
      <c r="E287" s="82">
        <v>0</v>
      </c>
      <c r="F287" s="39">
        <v>0</v>
      </c>
    </row>
    <row r="288" spans="2:6" ht="23.25">
      <c r="B288" s="36"/>
      <c r="C288" s="37" t="s">
        <v>153</v>
      </c>
      <c r="D288" s="38">
        <v>228</v>
      </c>
      <c r="E288" s="82">
        <v>0</v>
      </c>
      <c r="F288" s="39">
        <v>0</v>
      </c>
    </row>
    <row r="289" spans="2:6">
      <c r="B289" s="36"/>
      <c r="C289" s="37" t="s">
        <v>154</v>
      </c>
      <c r="D289" s="38">
        <v>229</v>
      </c>
      <c r="E289" s="82">
        <v>0</v>
      </c>
      <c r="F289" s="39">
        <v>0</v>
      </c>
    </row>
    <row r="290" spans="2:6" ht="23.25">
      <c r="B290" s="36"/>
      <c r="C290" s="37" t="s">
        <v>155</v>
      </c>
      <c r="D290" s="38">
        <v>230</v>
      </c>
      <c r="E290" s="39">
        <f>SUM(E291:E293)</f>
        <v>1941</v>
      </c>
      <c r="F290" s="39">
        <v>3479</v>
      </c>
    </row>
    <row r="291" spans="2:6" ht="23.25">
      <c r="B291" s="36"/>
      <c r="C291" s="37" t="s">
        <v>156</v>
      </c>
      <c r="D291" s="38">
        <v>231</v>
      </c>
      <c r="E291" s="82">
        <v>0</v>
      </c>
      <c r="F291" s="39">
        <v>0</v>
      </c>
    </row>
    <row r="292" spans="2:6" ht="23.25">
      <c r="B292" s="36"/>
      <c r="C292" s="37" t="s">
        <v>157</v>
      </c>
      <c r="D292" s="38">
        <v>232</v>
      </c>
      <c r="E292" s="82">
        <v>0</v>
      </c>
      <c r="F292" s="39">
        <v>0</v>
      </c>
    </row>
    <row r="293" spans="2:6">
      <c r="B293" s="36"/>
      <c r="C293" s="37" t="s">
        <v>158</v>
      </c>
      <c r="D293" s="38">
        <v>233</v>
      </c>
      <c r="E293" s="39">
        <v>1941</v>
      </c>
      <c r="F293" s="39">
        <v>3479</v>
      </c>
    </row>
    <row r="294" spans="2:6" ht="23.25">
      <c r="B294" s="36"/>
      <c r="C294" s="37" t="s">
        <v>159</v>
      </c>
      <c r="D294" s="38">
        <v>234</v>
      </c>
      <c r="E294" s="39">
        <f>SUM(E295-E296)</f>
        <v>-77</v>
      </c>
      <c r="F294" s="39">
        <v>-301</v>
      </c>
    </row>
    <row r="295" spans="2:6" ht="23.25">
      <c r="B295" s="36"/>
      <c r="C295" s="37" t="s">
        <v>160</v>
      </c>
      <c r="D295" s="38">
        <v>235</v>
      </c>
      <c r="E295" s="82">
        <v>0</v>
      </c>
      <c r="F295" s="39">
        <v>0</v>
      </c>
    </row>
    <row r="296" spans="2:6" ht="23.25">
      <c r="B296" s="36"/>
      <c r="C296" s="37" t="s">
        <v>161</v>
      </c>
      <c r="D296" s="38">
        <v>236</v>
      </c>
      <c r="E296" s="39">
        <v>77</v>
      </c>
      <c r="F296" s="39">
        <v>301</v>
      </c>
    </row>
    <row r="297" spans="2:6" ht="23.25">
      <c r="B297" s="36"/>
      <c r="C297" s="37" t="s">
        <v>162</v>
      </c>
      <c r="D297" s="38">
        <v>237</v>
      </c>
      <c r="E297" s="39">
        <v>980</v>
      </c>
      <c r="F297" s="39">
        <v>1919</v>
      </c>
    </row>
    <row r="298" spans="2:6" ht="23.25">
      <c r="B298" s="36"/>
      <c r="C298" s="37" t="s">
        <v>163</v>
      </c>
      <c r="D298" s="38">
        <v>238</v>
      </c>
      <c r="E298" s="82">
        <v>0</v>
      </c>
      <c r="F298" s="39">
        <v>0</v>
      </c>
    </row>
    <row r="299" spans="2:6" ht="23.25">
      <c r="B299" s="36"/>
      <c r="C299" s="37" t="s">
        <v>164</v>
      </c>
      <c r="D299" s="38">
        <v>239</v>
      </c>
      <c r="E299" s="82">
        <v>0</v>
      </c>
      <c r="F299" s="39">
        <v>0</v>
      </c>
    </row>
    <row r="300" spans="2:6" ht="23.25">
      <c r="B300" s="36"/>
      <c r="C300" s="37" t="s">
        <v>165</v>
      </c>
      <c r="D300" s="38">
        <v>240</v>
      </c>
      <c r="E300" s="82">
        <v>980</v>
      </c>
      <c r="F300" s="39">
        <v>1919</v>
      </c>
    </row>
    <row r="301" spans="2:6">
      <c r="B301" s="36"/>
      <c r="C301" s="40" t="s">
        <v>166</v>
      </c>
      <c r="D301" s="38">
        <v>241</v>
      </c>
      <c r="E301" s="39">
        <f>SUM(E282,E286,E290,E294-E297)</f>
        <v>884</v>
      </c>
      <c r="F301" s="39">
        <v>1259</v>
      </c>
    </row>
    <row r="302" spans="2:6">
      <c r="B302" s="36"/>
      <c r="C302" s="40" t="s">
        <v>167</v>
      </c>
      <c r="D302" s="38">
        <v>242</v>
      </c>
      <c r="E302" s="39">
        <f>SUM(E281,E301)</f>
        <v>957</v>
      </c>
      <c r="F302" s="39">
        <v>1033</v>
      </c>
    </row>
    <row r="303" spans="2:6">
      <c r="B303" s="36"/>
      <c r="C303" s="37" t="s">
        <v>168</v>
      </c>
      <c r="D303" s="38">
        <v>243</v>
      </c>
      <c r="E303" s="82">
        <v>0</v>
      </c>
      <c r="F303" s="39">
        <v>0</v>
      </c>
    </row>
    <row r="304" spans="2:6">
      <c r="B304" s="36"/>
      <c r="C304" s="40" t="s">
        <v>169</v>
      </c>
      <c r="D304" s="38">
        <v>244</v>
      </c>
      <c r="E304" s="82">
        <f>SUM(E302,E303)</f>
        <v>957</v>
      </c>
      <c r="F304" s="39">
        <v>1033</v>
      </c>
    </row>
    <row r="305" spans="2:6">
      <c r="B305" s="36"/>
      <c r="C305" s="40" t="s">
        <v>170</v>
      </c>
      <c r="D305" s="38">
        <v>245</v>
      </c>
      <c r="E305" s="82">
        <f>SUM(E306,E307)</f>
        <v>0</v>
      </c>
      <c r="F305" s="39">
        <v>137</v>
      </c>
    </row>
    <row r="306" spans="2:6">
      <c r="B306" s="36"/>
      <c r="C306" s="37" t="s">
        <v>171</v>
      </c>
      <c r="D306" s="38">
        <v>246</v>
      </c>
      <c r="E306" s="82">
        <v>0</v>
      </c>
      <c r="F306" s="39">
        <v>125</v>
      </c>
    </row>
    <row r="307" spans="2:6">
      <c r="B307" s="36"/>
      <c r="C307" s="37" t="s">
        <v>172</v>
      </c>
      <c r="D307" s="38">
        <v>247</v>
      </c>
      <c r="E307" s="82">
        <v>0</v>
      </c>
      <c r="F307" s="39">
        <v>12</v>
      </c>
    </row>
    <row r="308" spans="2:6">
      <c r="B308" s="36"/>
      <c r="C308" s="40" t="s">
        <v>173</v>
      </c>
      <c r="D308" s="38">
        <v>248</v>
      </c>
      <c r="E308" s="82">
        <f>SUM(E304-E305)</f>
        <v>957</v>
      </c>
      <c r="F308" s="39">
        <v>895</v>
      </c>
    </row>
    <row r="309" spans="2:6" ht="23.25">
      <c r="B309" s="36"/>
      <c r="C309" s="40" t="s">
        <v>174</v>
      </c>
      <c r="D309" s="38">
        <v>249</v>
      </c>
      <c r="E309" s="82">
        <f>SUM(E310:E316,E317)</f>
        <v>0</v>
      </c>
      <c r="F309" s="39">
        <v>0</v>
      </c>
    </row>
    <row r="310" spans="2:6" ht="23.25">
      <c r="B310" s="36"/>
      <c r="C310" s="37" t="s">
        <v>175</v>
      </c>
      <c r="D310" s="38">
        <v>250</v>
      </c>
      <c r="E310" s="82">
        <v>0</v>
      </c>
      <c r="F310" s="39">
        <v>0</v>
      </c>
    </row>
    <row r="311" spans="2:6" ht="23.25">
      <c r="B311" s="36"/>
      <c r="C311" s="37" t="s">
        <v>176</v>
      </c>
      <c r="D311" s="38">
        <v>251</v>
      </c>
      <c r="E311" s="82">
        <v>0</v>
      </c>
      <c r="F311" s="39">
        <v>0</v>
      </c>
    </row>
    <row r="312" spans="2:6" ht="23.25">
      <c r="B312" s="36"/>
      <c r="C312" s="37" t="s">
        <v>177</v>
      </c>
      <c r="D312" s="38">
        <v>252</v>
      </c>
      <c r="E312" s="82">
        <v>0</v>
      </c>
      <c r="F312" s="39">
        <v>0</v>
      </c>
    </row>
    <row r="313" spans="2:6" ht="23.25">
      <c r="B313" s="36"/>
      <c r="C313" s="37" t="s">
        <v>178</v>
      </c>
      <c r="D313" s="38">
        <v>253</v>
      </c>
      <c r="E313" s="82">
        <v>0</v>
      </c>
      <c r="F313" s="39">
        <v>0</v>
      </c>
    </row>
    <row r="314" spans="2:6">
      <c r="B314" s="36"/>
      <c r="C314" s="37" t="s">
        <v>179</v>
      </c>
      <c r="D314" s="38">
        <v>254</v>
      </c>
      <c r="E314" s="82">
        <v>0</v>
      </c>
      <c r="F314" s="39">
        <v>0</v>
      </c>
    </row>
    <row r="315" spans="2:6" ht="23.25">
      <c r="B315" s="36"/>
      <c r="C315" s="37" t="s">
        <v>180</v>
      </c>
      <c r="D315" s="38">
        <v>255</v>
      </c>
      <c r="E315" s="82">
        <v>0</v>
      </c>
      <c r="F315" s="39">
        <v>0</v>
      </c>
    </row>
    <row r="316" spans="2:6">
      <c r="B316" s="36"/>
      <c r="C316" s="37" t="s">
        <v>181</v>
      </c>
      <c r="D316" s="38">
        <v>256</v>
      </c>
      <c r="E316" s="82">
        <v>0</v>
      </c>
      <c r="F316" s="39">
        <v>0</v>
      </c>
    </row>
    <row r="317" spans="2:6">
      <c r="B317" s="36"/>
      <c r="C317" s="37" t="s">
        <v>182</v>
      </c>
      <c r="D317" s="38">
        <v>257</v>
      </c>
      <c r="E317" s="82">
        <v>0</v>
      </c>
      <c r="F317" s="39">
        <v>0</v>
      </c>
    </row>
    <row r="318" spans="2:6" ht="23.25">
      <c r="B318" s="36"/>
      <c r="C318" s="37" t="s">
        <v>183</v>
      </c>
      <c r="D318" s="38">
        <v>258</v>
      </c>
      <c r="E318" s="82">
        <v>0</v>
      </c>
      <c r="F318" s="39">
        <v>0</v>
      </c>
    </row>
    <row r="319" spans="2:6" ht="23.25">
      <c r="B319" s="36"/>
      <c r="C319" s="40" t="s">
        <v>184</v>
      </c>
      <c r="D319" s="38">
        <v>259</v>
      </c>
      <c r="E319" s="82">
        <v>0</v>
      </c>
      <c r="F319" s="39">
        <v>0</v>
      </c>
    </row>
    <row r="320" spans="2:6">
      <c r="B320" s="36"/>
      <c r="C320" s="40" t="s">
        <v>185</v>
      </c>
      <c r="D320" s="38">
        <v>260</v>
      </c>
      <c r="E320" s="82">
        <f>SUM(E308-E319)</f>
        <v>957</v>
      </c>
      <c r="F320" s="39">
        <v>895</v>
      </c>
    </row>
    <row r="321" spans="2:6">
      <c r="B321" s="36"/>
      <c r="C321" s="37" t="s">
        <v>186</v>
      </c>
      <c r="D321" s="38">
        <v>261</v>
      </c>
      <c r="E321" s="82">
        <v>0</v>
      </c>
      <c r="F321" s="39">
        <v>0</v>
      </c>
    </row>
    <row r="322" spans="2:6">
      <c r="B322" s="36"/>
      <c r="C322" s="37" t="s">
        <v>187</v>
      </c>
      <c r="D322" s="38">
        <v>262</v>
      </c>
      <c r="E322" s="82">
        <v>0</v>
      </c>
      <c r="F322" s="39">
        <v>0</v>
      </c>
    </row>
    <row r="323" spans="2:6">
      <c r="B323" s="36"/>
      <c r="C323" s="37" t="s">
        <v>188</v>
      </c>
      <c r="D323" s="38">
        <v>263</v>
      </c>
      <c r="E323" s="82">
        <v>0</v>
      </c>
      <c r="F323" s="39">
        <v>0</v>
      </c>
    </row>
    <row r="324" spans="2:6">
      <c r="B324" s="36"/>
      <c r="C324" s="37" t="s">
        <v>189</v>
      </c>
      <c r="D324" s="38">
        <v>264</v>
      </c>
      <c r="E324" s="82">
        <v>0</v>
      </c>
      <c r="F324" s="39">
        <v>0</v>
      </c>
    </row>
    <row r="325" spans="2:6" ht="23.25">
      <c r="B325" s="36"/>
      <c r="C325" s="37" t="s">
        <v>190</v>
      </c>
      <c r="D325" s="38">
        <v>265</v>
      </c>
      <c r="E325" s="82">
        <v>0</v>
      </c>
      <c r="F325" s="39">
        <v>0</v>
      </c>
    </row>
    <row r="329" spans="2:6">
      <c r="B329" s="41" t="s">
        <v>192</v>
      </c>
      <c r="D329" s="42"/>
    </row>
    <row r="330" spans="2:6">
      <c r="D330" s="42"/>
    </row>
    <row r="331" spans="2:6">
      <c r="B331" t="s">
        <v>193</v>
      </c>
      <c r="D331" s="42"/>
    </row>
    <row r="332" spans="2:6">
      <c r="D332" s="42"/>
    </row>
    <row r="333" spans="2:6">
      <c r="D333" s="42"/>
    </row>
    <row r="334" spans="2:6">
      <c r="B334" t="s">
        <v>194</v>
      </c>
      <c r="D334" s="42"/>
    </row>
    <row r="335" spans="2:6">
      <c r="D335" s="42"/>
    </row>
    <row r="336" spans="2:6">
      <c r="B336" t="s">
        <v>195</v>
      </c>
      <c r="D336" s="42"/>
    </row>
    <row r="337" spans="2:5">
      <c r="D337" s="42"/>
    </row>
    <row r="338" spans="2:5">
      <c r="D338" s="42"/>
    </row>
    <row r="339" spans="2:5">
      <c r="B339" t="s">
        <v>196</v>
      </c>
      <c r="D339" s="42"/>
    </row>
    <row r="340" spans="2:5">
      <c r="D340" s="42"/>
    </row>
    <row r="341" spans="2:5">
      <c r="B341" s="117"/>
      <c r="C341" s="118"/>
      <c r="D341" s="118"/>
      <c r="E341" s="119"/>
    </row>
    <row r="342" spans="2:5">
      <c r="B342" s="120"/>
      <c r="C342" s="121"/>
      <c r="D342" s="121"/>
      <c r="E342" s="122"/>
    </row>
    <row r="343" spans="2:5">
      <c r="B343" s="120"/>
      <c r="C343" s="121"/>
      <c r="D343" s="121"/>
      <c r="E343" s="122"/>
    </row>
    <row r="344" spans="2:5">
      <c r="B344" s="120"/>
      <c r="C344" s="121"/>
      <c r="D344" s="121"/>
      <c r="E344" s="122"/>
    </row>
    <row r="345" spans="2:5">
      <c r="B345" s="120"/>
      <c r="C345" s="121"/>
      <c r="D345" s="121"/>
      <c r="E345" s="122"/>
    </row>
    <row r="346" spans="2:5">
      <c r="B346" s="123"/>
      <c r="C346" s="124"/>
      <c r="D346" s="124"/>
      <c r="E346" s="125"/>
    </row>
    <row r="347" spans="2:5">
      <c r="D347" s="42"/>
    </row>
    <row r="348" spans="2:5">
      <c r="D348" s="42"/>
    </row>
    <row r="349" spans="2:5">
      <c r="B349" t="s">
        <v>197</v>
      </c>
      <c r="D349" s="42"/>
    </row>
    <row r="350" spans="2:5">
      <c r="D350" s="42"/>
    </row>
    <row r="351" spans="2:5">
      <c r="B351" s="117"/>
      <c r="C351" s="118"/>
      <c r="D351" s="118"/>
      <c r="E351" s="119"/>
    </row>
    <row r="352" spans="2:5">
      <c r="B352" s="120"/>
      <c r="C352" s="121"/>
      <c r="D352" s="121"/>
      <c r="E352" s="122"/>
    </row>
    <row r="353" spans="2:5">
      <c r="B353" s="120"/>
      <c r="C353" s="121"/>
      <c r="D353" s="121"/>
      <c r="E353" s="122"/>
    </row>
    <row r="354" spans="2:5">
      <c r="B354" s="120"/>
      <c r="C354" s="121"/>
      <c r="D354" s="121"/>
      <c r="E354" s="122"/>
    </row>
    <row r="355" spans="2:5">
      <c r="B355" s="120"/>
      <c r="C355" s="121"/>
      <c r="D355" s="121"/>
      <c r="E355" s="122"/>
    </row>
    <row r="356" spans="2:5">
      <c r="B356" s="123"/>
      <c r="C356" s="124"/>
      <c r="D356" s="124"/>
      <c r="E356" s="125"/>
    </row>
    <row r="357" spans="2:5">
      <c r="D357" s="42"/>
    </row>
    <row r="358" spans="2:5">
      <c r="B358" t="s">
        <v>198</v>
      </c>
      <c r="D358" s="42"/>
    </row>
    <row r="359" spans="2:5">
      <c r="D359" s="42"/>
    </row>
    <row r="360" spans="2:5">
      <c r="B360" s="132" t="s">
        <v>346</v>
      </c>
      <c r="C360" s="133"/>
      <c r="D360" s="133"/>
      <c r="E360" s="134"/>
    </row>
    <row r="361" spans="2:5">
      <c r="B361" s="135"/>
      <c r="C361" s="136"/>
      <c r="D361" s="136"/>
      <c r="E361" s="137"/>
    </row>
    <row r="362" spans="2:5">
      <c r="B362" s="135"/>
      <c r="C362" s="136"/>
      <c r="D362" s="136"/>
      <c r="E362" s="137"/>
    </row>
    <row r="363" spans="2:5">
      <c r="B363" s="135"/>
      <c r="C363" s="136"/>
      <c r="D363" s="136"/>
      <c r="E363" s="137"/>
    </row>
    <row r="364" spans="2:5">
      <c r="B364" s="135"/>
      <c r="C364" s="136"/>
      <c r="D364" s="136"/>
      <c r="E364" s="137"/>
    </row>
    <row r="365" spans="2:5">
      <c r="B365" s="138"/>
      <c r="C365" s="139"/>
      <c r="D365" s="139"/>
      <c r="E365" s="140"/>
    </row>
  </sheetData>
  <mergeCells count="103">
    <mergeCell ref="E33:F33"/>
    <mergeCell ref="G33:H33"/>
    <mergeCell ref="B33:B34"/>
    <mergeCell ref="C33:C34"/>
    <mergeCell ref="D33:D34"/>
    <mergeCell ref="B72:D72"/>
    <mergeCell ref="E72:G72"/>
    <mergeCell ref="B360:E365"/>
    <mergeCell ref="D149:F149"/>
    <mergeCell ref="B151:C153"/>
    <mergeCell ref="D151:D153"/>
    <mergeCell ref="F151:F153"/>
    <mergeCell ref="B155:C155"/>
    <mergeCell ref="B157:C157"/>
    <mergeCell ref="B156:C156"/>
    <mergeCell ref="C251:D251"/>
    <mergeCell ref="C252:D252"/>
    <mergeCell ref="C253:D253"/>
    <mergeCell ref="D255:F255"/>
    <mergeCell ref="B257:C259"/>
    <mergeCell ref="D257:D259"/>
    <mergeCell ref="F257:F259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263:C263"/>
    <mergeCell ref="B341:E346"/>
    <mergeCell ref="B351:E356"/>
    <mergeCell ref="B175:C175"/>
    <mergeCell ref="B176:C176"/>
    <mergeCell ref="B177:C177"/>
    <mergeCell ref="B178:C178"/>
    <mergeCell ref="B179:C179"/>
    <mergeCell ref="B180:C180"/>
    <mergeCell ref="B166:C166"/>
    <mergeCell ref="B170:C170"/>
    <mergeCell ref="B171:C171"/>
    <mergeCell ref="B172:C172"/>
    <mergeCell ref="B173:C173"/>
    <mergeCell ref="B174:C174"/>
    <mergeCell ref="B187:C187"/>
    <mergeCell ref="B188:C188"/>
    <mergeCell ref="B189:C189"/>
    <mergeCell ref="B190:C190"/>
    <mergeCell ref="B194:C194"/>
    <mergeCell ref="B195:C195"/>
    <mergeCell ref="B181:C181"/>
    <mergeCell ref="B182:C182"/>
    <mergeCell ref="B183:C183"/>
    <mergeCell ref="B184:C184"/>
    <mergeCell ref="B185:C185"/>
    <mergeCell ref="B186:C186"/>
    <mergeCell ref="B202:C202"/>
    <mergeCell ref="B203:C203"/>
    <mergeCell ref="B204:C204"/>
    <mergeCell ref="B205:C205"/>
    <mergeCell ref="B206:C206"/>
    <mergeCell ref="B207:C207"/>
    <mergeCell ref="B196:C196"/>
    <mergeCell ref="B197:C197"/>
    <mergeCell ref="B198:C198"/>
    <mergeCell ref="B199:C199"/>
    <mergeCell ref="B200:C200"/>
    <mergeCell ref="B201:C201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26:C226"/>
    <mergeCell ref="B227:C227"/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  <mergeCell ref="B238:C238"/>
    <mergeCell ref="B239:C239"/>
    <mergeCell ref="B245:C245"/>
    <mergeCell ref="B246:C246"/>
    <mergeCell ref="B232:C232"/>
    <mergeCell ref="B233:C233"/>
    <mergeCell ref="B234:C234"/>
    <mergeCell ref="B235:C235"/>
    <mergeCell ref="B236:C236"/>
    <mergeCell ref="B237:C237"/>
  </mergeCells>
  <dataValidations count="1">
    <dataValidation type="whole" allowBlank="1" showInputMessage="1" showErrorMessage="1" errorTitle="Greška" error="Format unešenog broja nije dobar!" sqref="E164:F170 E156:F156 E203:F246 E172:F201 E158:F162 F260:F325" xr:uid="{CF0F673C-8104-4DCF-BFE1-00E88C7E067A}">
      <formula1>-1000000000000000</formula1>
      <formula2>1000000000000000</formula2>
    </dataValidation>
  </dataValidations>
  <hyperlinks>
    <hyperlink ref="C27" r:id="rId1" xr:uid="{DA02AF5D-6A8F-4362-AE4A-F3D4A947C84F}"/>
    <hyperlink ref="C28" r:id="rId2" xr:uid="{DC98BFE0-825F-413C-BDAD-16B5BE3A2B9C}"/>
  </hyperlinks>
  <pageMargins left="0.7" right="0.7" top="0.75" bottom="0.75" header="0.3" footer="0.3"/>
  <pageSetup paperSize="9" scale="61" fitToHeight="0" orientation="landscape" r:id="rId3"/>
  <headerFooter>
    <oddFooter>&amp;C_x000D_&amp;1#&amp;"Arial"&amp;8&amp;K000000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Suljevic Adis (PFGME - ME/Podgorica)</dc:creator>
  <cp:lastModifiedBy>Nikola Nikolic</cp:lastModifiedBy>
  <cp:lastPrinted>2026-05-06T09:12:01Z</cp:lastPrinted>
  <dcterms:created xsi:type="dcterms:W3CDTF">2026-04-02T05:41:58Z</dcterms:created>
  <dcterms:modified xsi:type="dcterms:W3CDTF">2026-08-05T14:14:15Z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2026-04-02T08:37:09Z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d3244b52-76c4-4cb8-8be6-70b87486fbc3</vt:lpwstr>
  </property>
  <property fmtid="{D5CDD505-2E9C-101B-9397-08002B2CF9AE}" pid="8" name="MSIP_Label_43d67188-4396-4f49-b241-070cf408d0d1_ContentBits">
    <vt:lpwstr>2</vt:lpwstr>
  </property>
  <property fmtid="{D5CDD505-2E9C-101B-9397-08002B2CF9AE}" pid="9" name="MSIP_Label_43d67188-4396-4f49-b241-070cf408d0d1_Tag">
    <vt:lpwstr>10, 3, 0, 1</vt:lpwstr>
  </property>
</Properties>
</file>